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kas.DESKTOP-CGMPOOF\Documents\SpiderOak Hive\Diplomka\Pokračovanie diplomky\"/>
    </mc:Choice>
  </mc:AlternateContent>
  <bookViews>
    <workbookView xWindow="0" yWindow="0" windowWidth="20490" windowHeight="7530"/>
  </bookViews>
  <sheets>
    <sheet name="Diplomka - verejná" sheetId="2" r:id="rId1"/>
    <sheet name="Hárok1" sheetId="1" r:id="rId2"/>
  </sheets>
  <externalReferences>
    <externalReference r:id="rId3"/>
  </externalReferences>
  <definedNames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18" i="2" l="1"/>
  <c r="C1718" i="2"/>
  <c r="E1718" i="2" s="1"/>
  <c r="E1717" i="2"/>
  <c r="D1717" i="2"/>
  <c r="C1717" i="2"/>
  <c r="E1716" i="2"/>
  <c r="D1716" i="2"/>
  <c r="C1716" i="2"/>
  <c r="D1715" i="2"/>
  <c r="C1715" i="2"/>
  <c r="E1715" i="2" s="1"/>
  <c r="D1714" i="2"/>
  <c r="C1714" i="2"/>
  <c r="E1714" i="2" s="1"/>
  <c r="E1713" i="2"/>
  <c r="D1713" i="2"/>
  <c r="C1713" i="2"/>
  <c r="E1712" i="2"/>
  <c r="D1712" i="2"/>
  <c r="C1712" i="2"/>
  <c r="D1711" i="2"/>
  <c r="C1711" i="2"/>
  <c r="E1711" i="2" s="1"/>
  <c r="D1710" i="2"/>
  <c r="C1710" i="2"/>
  <c r="E1710" i="2" s="1"/>
  <c r="E1709" i="2"/>
  <c r="D1709" i="2"/>
  <c r="C1709" i="2"/>
  <c r="E1708" i="2"/>
  <c r="D1708" i="2"/>
  <c r="C1708" i="2"/>
  <c r="D1707" i="2"/>
  <c r="C1707" i="2"/>
  <c r="E1707" i="2" s="1"/>
  <c r="D1706" i="2"/>
  <c r="C1706" i="2"/>
  <c r="E1706" i="2" s="1"/>
  <c r="E1705" i="2"/>
  <c r="D1705" i="2"/>
  <c r="C1705" i="2"/>
  <c r="E1704" i="2"/>
  <c r="D1704" i="2"/>
  <c r="C1704" i="2"/>
  <c r="D1703" i="2"/>
  <c r="C1703" i="2"/>
  <c r="E1703" i="2" s="1"/>
  <c r="D1702" i="2"/>
  <c r="C1702" i="2"/>
  <c r="E1702" i="2" s="1"/>
  <c r="E1701" i="2"/>
  <c r="D1701" i="2"/>
  <c r="C1701" i="2"/>
  <c r="E1700" i="2"/>
  <c r="D1700" i="2"/>
  <c r="C1700" i="2"/>
  <c r="D1699" i="2"/>
  <c r="C1699" i="2"/>
  <c r="E1699" i="2" s="1"/>
  <c r="D1698" i="2"/>
  <c r="C1698" i="2"/>
  <c r="E1698" i="2" s="1"/>
  <c r="E1697" i="2"/>
  <c r="D1697" i="2"/>
  <c r="C1697" i="2"/>
  <c r="E1696" i="2"/>
  <c r="D1696" i="2"/>
  <c r="C1696" i="2"/>
  <c r="D1695" i="2"/>
  <c r="C1695" i="2"/>
  <c r="E1695" i="2" s="1"/>
  <c r="D1694" i="2"/>
  <c r="C1694" i="2"/>
  <c r="E1694" i="2" s="1"/>
  <c r="E1693" i="2"/>
  <c r="D1693" i="2"/>
  <c r="C1693" i="2"/>
  <c r="E1692" i="2"/>
  <c r="D1692" i="2"/>
  <c r="C1692" i="2"/>
  <c r="D1691" i="2"/>
  <c r="C1691" i="2"/>
  <c r="E1691" i="2" s="1"/>
  <c r="D1690" i="2"/>
  <c r="C1690" i="2"/>
  <c r="E1690" i="2" s="1"/>
  <c r="E1689" i="2"/>
  <c r="D1689" i="2"/>
  <c r="C1689" i="2"/>
  <c r="E1688" i="2"/>
  <c r="D1688" i="2"/>
  <c r="C1688" i="2"/>
  <c r="D1687" i="2"/>
  <c r="C1687" i="2"/>
  <c r="E1687" i="2" s="1"/>
  <c r="D1686" i="2"/>
  <c r="C1686" i="2"/>
  <c r="E1686" i="2" s="1"/>
  <c r="E1685" i="2"/>
  <c r="D1685" i="2"/>
  <c r="C1685" i="2"/>
  <c r="E1684" i="2"/>
  <c r="D1684" i="2"/>
  <c r="C1684" i="2"/>
  <c r="D1683" i="2"/>
  <c r="C1683" i="2"/>
  <c r="E1683" i="2" s="1"/>
  <c r="D1682" i="2"/>
  <c r="C1682" i="2"/>
  <c r="E1682" i="2" s="1"/>
  <c r="E1681" i="2"/>
  <c r="D1681" i="2"/>
  <c r="C1681" i="2"/>
  <c r="E1680" i="2"/>
  <c r="D1680" i="2"/>
  <c r="C1680" i="2"/>
  <c r="D1679" i="2"/>
  <c r="C1679" i="2"/>
  <c r="E1679" i="2" s="1"/>
  <c r="D1678" i="2"/>
  <c r="C1678" i="2"/>
  <c r="E1678" i="2" s="1"/>
  <c r="E1677" i="2"/>
  <c r="D1677" i="2"/>
  <c r="C1677" i="2"/>
  <c r="E1676" i="2"/>
  <c r="D1676" i="2"/>
  <c r="C1676" i="2"/>
  <c r="D1675" i="2"/>
  <c r="C1675" i="2"/>
  <c r="E1675" i="2" s="1"/>
  <c r="D1674" i="2"/>
  <c r="C1674" i="2"/>
  <c r="E1674" i="2" s="1"/>
  <c r="E1673" i="2"/>
  <c r="D1673" i="2"/>
  <c r="C1673" i="2"/>
  <c r="E1672" i="2"/>
  <c r="D1672" i="2"/>
  <c r="C1672" i="2"/>
  <c r="D1671" i="2"/>
  <c r="C1671" i="2"/>
  <c r="E1671" i="2" s="1"/>
  <c r="D1670" i="2"/>
  <c r="C1670" i="2"/>
  <c r="E1670" i="2" s="1"/>
  <c r="E1669" i="2"/>
  <c r="D1669" i="2"/>
  <c r="C1669" i="2"/>
  <c r="E1668" i="2"/>
  <c r="D1668" i="2"/>
  <c r="C1668" i="2"/>
  <c r="D1667" i="2"/>
  <c r="C1667" i="2"/>
  <c r="E1667" i="2" s="1"/>
  <c r="D1666" i="2"/>
  <c r="C1666" i="2"/>
  <c r="E1666" i="2" s="1"/>
  <c r="E1665" i="2"/>
  <c r="D1665" i="2"/>
  <c r="C1665" i="2"/>
  <c r="E1664" i="2"/>
  <c r="D1664" i="2"/>
  <c r="C1664" i="2"/>
  <c r="D1663" i="2"/>
  <c r="C1663" i="2"/>
  <c r="E1663" i="2" s="1"/>
  <c r="D1662" i="2"/>
  <c r="C1662" i="2"/>
  <c r="E1662" i="2" s="1"/>
  <c r="E1661" i="2"/>
  <c r="D1661" i="2"/>
  <c r="C1661" i="2"/>
  <c r="E1660" i="2"/>
  <c r="D1660" i="2"/>
  <c r="C1660" i="2"/>
  <c r="D1659" i="2"/>
  <c r="C1659" i="2"/>
  <c r="E1659" i="2" s="1"/>
  <c r="D1658" i="2"/>
  <c r="C1658" i="2"/>
  <c r="E1658" i="2" s="1"/>
  <c r="E1657" i="2"/>
  <c r="D1657" i="2"/>
  <c r="C1657" i="2"/>
  <c r="E1656" i="2"/>
  <c r="D1656" i="2"/>
  <c r="C1656" i="2"/>
  <c r="D1655" i="2"/>
  <c r="C1655" i="2"/>
  <c r="E1655" i="2" s="1"/>
  <c r="D1654" i="2"/>
  <c r="C1654" i="2"/>
  <c r="E1654" i="2" s="1"/>
  <c r="E1653" i="2"/>
  <c r="D1653" i="2"/>
  <c r="C1653" i="2"/>
  <c r="E1652" i="2"/>
  <c r="D1652" i="2"/>
  <c r="C1652" i="2"/>
  <c r="D1651" i="2"/>
  <c r="C1651" i="2"/>
  <c r="E1651" i="2" s="1"/>
  <c r="D1650" i="2"/>
  <c r="C1650" i="2"/>
  <c r="E1650" i="2" s="1"/>
  <c r="E1649" i="2"/>
  <c r="D1649" i="2"/>
  <c r="C1649" i="2"/>
  <c r="E1648" i="2"/>
  <c r="D1648" i="2"/>
  <c r="C1648" i="2"/>
  <c r="D1647" i="2"/>
  <c r="C1647" i="2"/>
  <c r="E1647" i="2" s="1"/>
  <c r="D1646" i="2"/>
  <c r="C1646" i="2"/>
  <c r="E1646" i="2" s="1"/>
  <c r="E1645" i="2"/>
  <c r="D1645" i="2"/>
  <c r="C1645" i="2"/>
  <c r="E1644" i="2"/>
  <c r="D1644" i="2"/>
  <c r="C1644" i="2"/>
  <c r="D1643" i="2"/>
  <c r="C1643" i="2"/>
  <c r="E1643" i="2" s="1"/>
  <c r="D1642" i="2"/>
  <c r="C1642" i="2"/>
  <c r="E1642" i="2" s="1"/>
  <c r="E1641" i="2"/>
  <c r="D1641" i="2"/>
  <c r="C1641" i="2"/>
  <c r="E1640" i="2"/>
  <c r="D1640" i="2"/>
  <c r="C1640" i="2"/>
  <c r="D1639" i="2"/>
  <c r="C1639" i="2"/>
  <c r="E1639" i="2" s="1"/>
  <c r="D1638" i="2"/>
  <c r="C1638" i="2"/>
  <c r="E1638" i="2" s="1"/>
  <c r="E1637" i="2"/>
  <c r="D1637" i="2"/>
  <c r="C1637" i="2"/>
  <c r="E1636" i="2"/>
  <c r="D1636" i="2"/>
  <c r="C1636" i="2"/>
  <c r="D1635" i="2"/>
  <c r="C1635" i="2"/>
  <c r="E1635" i="2" s="1"/>
  <c r="D1634" i="2"/>
  <c r="C1634" i="2"/>
  <c r="E1634" i="2" s="1"/>
  <c r="E1633" i="2"/>
  <c r="D1633" i="2"/>
  <c r="C1633" i="2"/>
  <c r="E1632" i="2"/>
  <c r="D1632" i="2"/>
  <c r="C1632" i="2"/>
  <c r="D1631" i="2"/>
  <c r="C1631" i="2"/>
  <c r="E1631" i="2" s="1"/>
  <c r="D1630" i="2"/>
  <c r="C1630" i="2"/>
  <c r="E1630" i="2" s="1"/>
  <c r="E1629" i="2"/>
  <c r="D1629" i="2"/>
  <c r="C1629" i="2"/>
  <c r="E1628" i="2"/>
  <c r="D1628" i="2"/>
  <c r="C1628" i="2"/>
  <c r="D1627" i="2"/>
  <c r="C1627" i="2"/>
  <c r="E1627" i="2" s="1"/>
  <c r="D1626" i="2"/>
  <c r="C1626" i="2"/>
  <c r="E1626" i="2" s="1"/>
  <c r="E1625" i="2"/>
  <c r="D1625" i="2"/>
  <c r="C1625" i="2"/>
  <c r="E1624" i="2"/>
  <c r="D1624" i="2"/>
  <c r="C1624" i="2"/>
  <c r="D1623" i="2"/>
  <c r="C1623" i="2"/>
  <c r="E1623" i="2" s="1"/>
  <c r="D1622" i="2"/>
  <c r="C1622" i="2"/>
  <c r="E1622" i="2" s="1"/>
  <c r="E1621" i="2"/>
  <c r="D1621" i="2"/>
  <c r="C1621" i="2"/>
  <c r="E1620" i="2"/>
  <c r="D1620" i="2"/>
  <c r="C1620" i="2"/>
  <c r="D1619" i="2"/>
  <c r="C1619" i="2"/>
  <c r="E1619" i="2" s="1"/>
  <c r="D1618" i="2"/>
  <c r="C1618" i="2"/>
  <c r="E1618" i="2" s="1"/>
  <c r="E1617" i="2"/>
  <c r="D1617" i="2"/>
  <c r="C1617" i="2"/>
  <c r="E1616" i="2"/>
  <c r="D1616" i="2"/>
  <c r="C1616" i="2"/>
  <c r="D1615" i="2"/>
  <c r="C1615" i="2"/>
  <c r="E1615" i="2" s="1"/>
  <c r="D1614" i="2"/>
  <c r="C1614" i="2"/>
  <c r="E1614" i="2" s="1"/>
  <c r="E1613" i="2"/>
  <c r="D1613" i="2"/>
  <c r="C1613" i="2"/>
  <c r="E1612" i="2"/>
  <c r="D1612" i="2"/>
  <c r="C1612" i="2"/>
  <c r="D1611" i="2"/>
  <c r="C1611" i="2"/>
  <c r="E1611" i="2" s="1"/>
  <c r="D1610" i="2"/>
  <c r="C1610" i="2"/>
  <c r="E1610" i="2" s="1"/>
  <c r="E1609" i="2"/>
  <c r="D1609" i="2"/>
  <c r="C1609" i="2"/>
  <c r="E1608" i="2"/>
  <c r="D1608" i="2"/>
  <c r="C1608" i="2"/>
  <c r="D1607" i="2"/>
  <c r="C1607" i="2"/>
  <c r="E1607" i="2" s="1"/>
  <c r="D1606" i="2"/>
  <c r="C1606" i="2"/>
  <c r="E1606" i="2" s="1"/>
  <c r="E1605" i="2"/>
  <c r="D1605" i="2"/>
  <c r="C1605" i="2"/>
  <c r="E1604" i="2"/>
  <c r="D1604" i="2"/>
  <c r="C1604" i="2"/>
  <c r="D1603" i="2"/>
  <c r="C1603" i="2"/>
  <c r="E1603" i="2" s="1"/>
  <c r="D1602" i="2"/>
  <c r="C1602" i="2"/>
  <c r="E1602" i="2" s="1"/>
  <c r="E1601" i="2"/>
  <c r="D1601" i="2"/>
  <c r="C1601" i="2"/>
  <c r="E1600" i="2"/>
  <c r="D1600" i="2"/>
  <c r="C1600" i="2"/>
  <c r="D1599" i="2"/>
  <c r="C1599" i="2"/>
  <c r="E1599" i="2" s="1"/>
  <c r="D1598" i="2"/>
  <c r="C1598" i="2"/>
  <c r="E1598" i="2" s="1"/>
  <c r="E1597" i="2"/>
  <c r="D1597" i="2"/>
  <c r="C1597" i="2"/>
  <c r="E1596" i="2"/>
  <c r="D1596" i="2"/>
  <c r="C1596" i="2"/>
  <c r="D1595" i="2"/>
  <c r="C1595" i="2"/>
  <c r="E1595" i="2" s="1"/>
  <c r="D1594" i="2"/>
  <c r="C1594" i="2"/>
  <c r="E1594" i="2" s="1"/>
  <c r="E1593" i="2"/>
  <c r="D1593" i="2"/>
  <c r="C1593" i="2"/>
  <c r="E1592" i="2"/>
  <c r="D1592" i="2"/>
  <c r="C1592" i="2"/>
  <c r="D1591" i="2"/>
  <c r="C1591" i="2"/>
  <c r="E1591" i="2" s="1"/>
  <c r="D1590" i="2"/>
  <c r="C1590" i="2"/>
  <c r="E1590" i="2" s="1"/>
  <c r="E1589" i="2"/>
  <c r="D1589" i="2"/>
  <c r="C1589" i="2"/>
  <c r="E1588" i="2"/>
  <c r="D1588" i="2"/>
  <c r="C1588" i="2"/>
  <c r="D1587" i="2"/>
  <c r="C1587" i="2"/>
  <c r="E1587" i="2" s="1"/>
  <c r="D1586" i="2"/>
  <c r="C1586" i="2"/>
  <c r="E1586" i="2" s="1"/>
  <c r="E1585" i="2"/>
  <c r="D1585" i="2"/>
  <c r="C1585" i="2"/>
  <c r="E1584" i="2"/>
  <c r="D1584" i="2"/>
  <c r="C1584" i="2"/>
  <c r="D1583" i="2"/>
  <c r="C1583" i="2"/>
  <c r="E1583" i="2" s="1"/>
  <c r="D1582" i="2"/>
  <c r="C1582" i="2"/>
  <c r="E1582" i="2" s="1"/>
  <c r="E1581" i="2"/>
  <c r="D1581" i="2"/>
  <c r="C1581" i="2"/>
  <c r="E1580" i="2"/>
  <c r="D1580" i="2"/>
  <c r="C1580" i="2"/>
  <c r="D1579" i="2"/>
  <c r="C1579" i="2"/>
  <c r="E1579" i="2" s="1"/>
  <c r="D1578" i="2"/>
  <c r="C1578" i="2"/>
  <c r="E1578" i="2" s="1"/>
  <c r="E1577" i="2"/>
  <c r="D1577" i="2"/>
  <c r="C1577" i="2"/>
  <c r="E1576" i="2"/>
  <c r="D1576" i="2"/>
  <c r="C1576" i="2"/>
  <c r="D1575" i="2"/>
  <c r="C1575" i="2"/>
  <c r="E1575" i="2" s="1"/>
  <c r="D1574" i="2"/>
  <c r="C1574" i="2"/>
  <c r="E1574" i="2" s="1"/>
  <c r="E1573" i="2"/>
  <c r="D1573" i="2"/>
  <c r="C1573" i="2"/>
  <c r="E1572" i="2"/>
  <c r="D1572" i="2"/>
  <c r="C1572" i="2"/>
  <c r="D1571" i="2"/>
  <c r="C1571" i="2"/>
  <c r="E1571" i="2" s="1"/>
  <c r="D1570" i="2"/>
  <c r="C1570" i="2"/>
  <c r="E1570" i="2" s="1"/>
  <c r="E1569" i="2"/>
  <c r="D1569" i="2"/>
  <c r="C1569" i="2"/>
  <c r="E1568" i="2"/>
  <c r="D1568" i="2"/>
  <c r="C1568" i="2"/>
  <c r="D1567" i="2"/>
  <c r="C1567" i="2"/>
  <c r="E1567" i="2" s="1"/>
  <c r="D1566" i="2"/>
  <c r="C1566" i="2"/>
  <c r="E1566" i="2" s="1"/>
  <c r="E1565" i="2"/>
  <c r="D1565" i="2"/>
  <c r="C1565" i="2"/>
  <c r="E1564" i="2"/>
  <c r="D1564" i="2"/>
  <c r="C1564" i="2"/>
  <c r="D1563" i="2"/>
  <c r="C1563" i="2"/>
  <c r="E1563" i="2" s="1"/>
  <c r="D1562" i="2"/>
  <c r="C1562" i="2"/>
  <c r="E1562" i="2" s="1"/>
  <c r="E1561" i="2"/>
  <c r="D1561" i="2"/>
  <c r="C1561" i="2"/>
  <c r="E1560" i="2"/>
  <c r="D1560" i="2"/>
  <c r="C1560" i="2"/>
  <c r="D1559" i="2"/>
  <c r="C1559" i="2"/>
  <c r="E1559" i="2" s="1"/>
  <c r="D1558" i="2"/>
  <c r="C1558" i="2"/>
  <c r="E1558" i="2" s="1"/>
  <c r="E1557" i="2"/>
  <c r="D1557" i="2"/>
  <c r="C1557" i="2"/>
  <c r="E1556" i="2"/>
  <c r="D1556" i="2"/>
  <c r="C1556" i="2"/>
  <c r="D1555" i="2"/>
  <c r="C1555" i="2"/>
  <c r="E1555" i="2" s="1"/>
  <c r="D1554" i="2"/>
  <c r="C1554" i="2"/>
  <c r="E1554" i="2" s="1"/>
  <c r="E1553" i="2"/>
  <c r="D1553" i="2"/>
  <c r="C1553" i="2"/>
  <c r="E1552" i="2"/>
  <c r="D1552" i="2"/>
  <c r="C1552" i="2"/>
  <c r="D1551" i="2"/>
  <c r="C1551" i="2"/>
  <c r="E1551" i="2" s="1"/>
  <c r="D1550" i="2"/>
  <c r="C1550" i="2"/>
  <c r="E1550" i="2" s="1"/>
  <c r="E1549" i="2"/>
  <c r="D1549" i="2"/>
  <c r="C1549" i="2"/>
  <c r="E1548" i="2"/>
  <c r="D1548" i="2"/>
  <c r="C1548" i="2"/>
  <c r="D1547" i="2"/>
  <c r="C1547" i="2"/>
  <c r="E1547" i="2" s="1"/>
  <c r="D1546" i="2"/>
  <c r="C1546" i="2"/>
  <c r="E1546" i="2" s="1"/>
  <c r="E1545" i="2"/>
  <c r="D1545" i="2"/>
  <c r="C1545" i="2"/>
  <c r="E1544" i="2"/>
  <c r="D1544" i="2"/>
  <c r="C1544" i="2"/>
  <c r="D1543" i="2"/>
  <c r="C1543" i="2"/>
  <c r="E1543" i="2" s="1"/>
  <c r="D1542" i="2"/>
  <c r="C1542" i="2"/>
  <c r="E1542" i="2" s="1"/>
  <c r="E1541" i="2"/>
  <c r="D1541" i="2"/>
  <c r="C1541" i="2"/>
  <c r="E1540" i="2"/>
  <c r="D1540" i="2"/>
  <c r="C1540" i="2"/>
  <c r="D1539" i="2"/>
  <c r="C1539" i="2"/>
  <c r="E1539" i="2" s="1"/>
  <c r="D1538" i="2"/>
  <c r="C1538" i="2"/>
  <c r="E1538" i="2" s="1"/>
  <c r="E1537" i="2"/>
  <c r="D1537" i="2"/>
  <c r="C1537" i="2"/>
  <c r="E1536" i="2"/>
  <c r="D1536" i="2"/>
  <c r="C1536" i="2"/>
  <c r="D1535" i="2"/>
  <c r="C1535" i="2"/>
  <c r="E1535" i="2" s="1"/>
  <c r="D1534" i="2"/>
  <c r="C1534" i="2"/>
  <c r="E1534" i="2" s="1"/>
  <c r="E1533" i="2"/>
  <c r="D1533" i="2"/>
  <c r="C1533" i="2"/>
  <c r="E1532" i="2"/>
  <c r="D1532" i="2"/>
  <c r="C1532" i="2"/>
  <c r="D1531" i="2"/>
  <c r="C1531" i="2"/>
  <c r="E1531" i="2" s="1"/>
  <c r="D1530" i="2"/>
  <c r="C1530" i="2"/>
  <c r="E1530" i="2" s="1"/>
  <c r="E1529" i="2"/>
  <c r="D1529" i="2"/>
  <c r="C1529" i="2"/>
  <c r="E1528" i="2"/>
  <c r="D1528" i="2"/>
  <c r="C1528" i="2"/>
  <c r="D1527" i="2"/>
  <c r="C1527" i="2"/>
  <c r="E1527" i="2" s="1"/>
  <c r="D1526" i="2"/>
  <c r="C1526" i="2"/>
  <c r="E1526" i="2" s="1"/>
  <c r="E1525" i="2"/>
  <c r="D1525" i="2"/>
  <c r="C1525" i="2"/>
  <c r="E1524" i="2"/>
  <c r="D1524" i="2"/>
  <c r="C1524" i="2"/>
  <c r="D1523" i="2"/>
  <c r="C1523" i="2"/>
  <c r="E1523" i="2" s="1"/>
  <c r="D1522" i="2"/>
  <c r="C1522" i="2"/>
  <c r="E1522" i="2" s="1"/>
  <c r="E1521" i="2"/>
  <c r="D1521" i="2"/>
  <c r="C1521" i="2"/>
  <c r="E1520" i="2"/>
  <c r="D1520" i="2"/>
  <c r="C1520" i="2"/>
  <c r="D1519" i="2"/>
  <c r="C1519" i="2"/>
  <c r="E1519" i="2" s="1"/>
  <c r="D1518" i="2"/>
  <c r="C1518" i="2"/>
  <c r="E1518" i="2" s="1"/>
  <c r="E1517" i="2"/>
  <c r="D1517" i="2"/>
  <c r="C1517" i="2"/>
  <c r="E1516" i="2"/>
  <c r="D1516" i="2"/>
  <c r="C1516" i="2"/>
  <c r="D1515" i="2"/>
  <c r="C1515" i="2"/>
  <c r="E1515" i="2" s="1"/>
  <c r="D1514" i="2"/>
  <c r="C1514" i="2"/>
  <c r="E1514" i="2" s="1"/>
  <c r="E1513" i="2"/>
  <c r="D1513" i="2"/>
  <c r="C1513" i="2"/>
  <c r="E1512" i="2"/>
  <c r="D1512" i="2"/>
  <c r="C1512" i="2"/>
  <c r="D1511" i="2"/>
  <c r="C1511" i="2"/>
  <c r="E1511" i="2" s="1"/>
  <c r="D1510" i="2"/>
  <c r="C1510" i="2"/>
  <c r="E1510" i="2" s="1"/>
  <c r="E1509" i="2"/>
  <c r="D1509" i="2"/>
  <c r="C1509" i="2"/>
  <c r="E1508" i="2"/>
  <c r="D1508" i="2"/>
  <c r="C1508" i="2"/>
  <c r="D1507" i="2"/>
  <c r="C1507" i="2"/>
  <c r="E1507" i="2" s="1"/>
  <c r="D1506" i="2"/>
  <c r="C1506" i="2"/>
  <c r="E1506" i="2" s="1"/>
  <c r="E1505" i="2"/>
  <c r="D1505" i="2"/>
  <c r="C1505" i="2"/>
  <c r="E1504" i="2"/>
  <c r="D1504" i="2"/>
  <c r="C1504" i="2"/>
  <c r="D1503" i="2"/>
  <c r="C1503" i="2"/>
  <c r="E1503" i="2" s="1"/>
  <c r="D1502" i="2"/>
  <c r="C1502" i="2"/>
  <c r="E1502" i="2" s="1"/>
  <c r="E1501" i="2"/>
  <c r="D1501" i="2"/>
  <c r="C1501" i="2"/>
  <c r="E1500" i="2"/>
  <c r="D1500" i="2"/>
  <c r="C1500" i="2"/>
  <c r="D1499" i="2"/>
  <c r="C1499" i="2"/>
  <c r="E1499" i="2" s="1"/>
  <c r="D1498" i="2"/>
  <c r="C1498" i="2"/>
  <c r="E1498" i="2" s="1"/>
  <c r="E1497" i="2"/>
  <c r="D1497" i="2"/>
  <c r="C1497" i="2"/>
  <c r="E1496" i="2"/>
  <c r="D1496" i="2"/>
  <c r="C1496" i="2"/>
  <c r="D1495" i="2"/>
  <c r="C1495" i="2"/>
  <c r="E1495" i="2" s="1"/>
  <c r="D1494" i="2"/>
  <c r="C1494" i="2"/>
  <c r="E1494" i="2" s="1"/>
  <c r="E1493" i="2"/>
  <c r="D1493" i="2"/>
  <c r="C1493" i="2"/>
  <c r="E1492" i="2"/>
  <c r="D1492" i="2"/>
  <c r="C1492" i="2"/>
  <c r="D1491" i="2"/>
  <c r="C1491" i="2"/>
  <c r="E1491" i="2" s="1"/>
  <c r="D1490" i="2"/>
  <c r="C1490" i="2"/>
  <c r="E1490" i="2" s="1"/>
  <c r="E1489" i="2"/>
  <c r="D1489" i="2"/>
  <c r="C1489" i="2"/>
  <c r="E1488" i="2"/>
  <c r="D1488" i="2"/>
  <c r="C1488" i="2"/>
  <c r="D1487" i="2"/>
  <c r="C1487" i="2"/>
  <c r="E1487" i="2" s="1"/>
  <c r="D1486" i="2"/>
  <c r="C1486" i="2"/>
  <c r="E1486" i="2" s="1"/>
  <c r="E1485" i="2"/>
  <c r="D1485" i="2"/>
  <c r="C1485" i="2"/>
  <c r="E1484" i="2"/>
  <c r="D1484" i="2"/>
  <c r="C1484" i="2"/>
  <c r="D1483" i="2"/>
  <c r="C1483" i="2"/>
  <c r="E1483" i="2" s="1"/>
  <c r="D1482" i="2"/>
  <c r="C1482" i="2"/>
  <c r="E1482" i="2" s="1"/>
  <c r="E1481" i="2"/>
  <c r="D1481" i="2"/>
  <c r="C1481" i="2"/>
  <c r="E1480" i="2"/>
  <c r="D1480" i="2"/>
  <c r="C1480" i="2"/>
  <c r="D1479" i="2"/>
  <c r="C1479" i="2"/>
  <c r="E1479" i="2" s="1"/>
  <c r="D1478" i="2"/>
  <c r="C1478" i="2"/>
  <c r="E1478" i="2" s="1"/>
  <c r="E1477" i="2"/>
  <c r="D1477" i="2"/>
  <c r="C1477" i="2"/>
  <c r="E1476" i="2"/>
  <c r="D1476" i="2"/>
  <c r="C1476" i="2"/>
  <c r="D1475" i="2"/>
  <c r="C1475" i="2"/>
  <c r="E1475" i="2" s="1"/>
  <c r="D1474" i="2"/>
  <c r="C1474" i="2"/>
  <c r="E1474" i="2" s="1"/>
  <c r="E1473" i="2"/>
  <c r="D1473" i="2"/>
  <c r="C1473" i="2"/>
  <c r="E1472" i="2"/>
  <c r="D1472" i="2"/>
  <c r="C1472" i="2"/>
  <c r="D1471" i="2"/>
  <c r="C1471" i="2"/>
  <c r="E1471" i="2" s="1"/>
  <c r="D1470" i="2"/>
  <c r="C1470" i="2"/>
  <c r="E1470" i="2" s="1"/>
  <c r="E1469" i="2"/>
  <c r="D1469" i="2"/>
  <c r="C1469" i="2"/>
  <c r="E1468" i="2"/>
  <c r="D1468" i="2"/>
  <c r="C1468" i="2"/>
  <c r="D1467" i="2"/>
  <c r="C1467" i="2"/>
  <c r="E1467" i="2" s="1"/>
  <c r="D1466" i="2"/>
  <c r="C1466" i="2"/>
  <c r="E1466" i="2" s="1"/>
  <c r="E1465" i="2"/>
  <c r="D1465" i="2"/>
  <c r="C1465" i="2"/>
  <c r="E1464" i="2"/>
  <c r="D1464" i="2"/>
  <c r="C1464" i="2"/>
  <c r="D1463" i="2"/>
  <c r="C1463" i="2"/>
  <c r="E1463" i="2" s="1"/>
  <c r="D1462" i="2"/>
  <c r="C1462" i="2"/>
  <c r="E1462" i="2" s="1"/>
  <c r="E1461" i="2"/>
  <c r="D1461" i="2"/>
  <c r="C1461" i="2"/>
  <c r="E1460" i="2"/>
  <c r="D1460" i="2"/>
  <c r="C1460" i="2"/>
  <c r="D1459" i="2"/>
  <c r="C1459" i="2"/>
  <c r="E1459" i="2" s="1"/>
  <c r="D1458" i="2"/>
  <c r="C1458" i="2"/>
  <c r="E1458" i="2" s="1"/>
  <c r="E1457" i="2"/>
  <c r="D1457" i="2"/>
  <c r="C1457" i="2"/>
  <c r="E1456" i="2"/>
  <c r="D1456" i="2"/>
  <c r="C1456" i="2"/>
  <c r="D1455" i="2"/>
  <c r="C1455" i="2"/>
  <c r="E1455" i="2" s="1"/>
  <c r="D1454" i="2"/>
  <c r="C1454" i="2"/>
  <c r="E1454" i="2" s="1"/>
  <c r="E1453" i="2"/>
  <c r="D1453" i="2"/>
  <c r="C1453" i="2"/>
  <c r="E1452" i="2"/>
  <c r="D1452" i="2"/>
  <c r="C1452" i="2"/>
  <c r="D1451" i="2"/>
  <c r="C1451" i="2"/>
  <c r="E1451" i="2" s="1"/>
  <c r="D1450" i="2"/>
  <c r="C1450" i="2"/>
  <c r="E1450" i="2" s="1"/>
  <c r="E1449" i="2"/>
  <c r="D1449" i="2"/>
  <c r="C1449" i="2"/>
  <c r="E1448" i="2"/>
  <c r="D1448" i="2"/>
  <c r="C1448" i="2"/>
  <c r="D1447" i="2"/>
  <c r="C1447" i="2"/>
  <c r="E1447" i="2" s="1"/>
  <c r="D1446" i="2"/>
  <c r="C1446" i="2"/>
  <c r="E1446" i="2" s="1"/>
  <c r="E1445" i="2"/>
  <c r="D1445" i="2"/>
  <c r="C1445" i="2"/>
  <c r="E1444" i="2"/>
  <c r="D1444" i="2"/>
  <c r="C1444" i="2"/>
  <c r="D1443" i="2"/>
  <c r="C1443" i="2"/>
  <c r="E1443" i="2" s="1"/>
  <c r="D1442" i="2"/>
  <c r="C1442" i="2"/>
  <c r="E1442" i="2" s="1"/>
  <c r="E1441" i="2"/>
  <c r="D1441" i="2"/>
  <c r="C1441" i="2"/>
  <c r="E1440" i="2"/>
  <c r="D1440" i="2"/>
  <c r="C1440" i="2"/>
  <c r="D1439" i="2"/>
  <c r="C1439" i="2"/>
  <c r="E1439" i="2" s="1"/>
  <c r="D1438" i="2"/>
  <c r="C1438" i="2"/>
  <c r="E1438" i="2" s="1"/>
  <c r="E1437" i="2"/>
  <c r="D1437" i="2"/>
  <c r="C1437" i="2"/>
  <c r="E1436" i="2"/>
  <c r="D1436" i="2"/>
  <c r="C1436" i="2"/>
  <c r="D1435" i="2"/>
  <c r="C1435" i="2"/>
  <c r="E1435" i="2" s="1"/>
  <c r="D1434" i="2"/>
  <c r="C1434" i="2"/>
  <c r="E1434" i="2" s="1"/>
  <c r="E1433" i="2"/>
  <c r="D1433" i="2"/>
  <c r="C1433" i="2"/>
  <c r="E1432" i="2"/>
  <c r="D1432" i="2"/>
  <c r="C1432" i="2"/>
  <c r="D1431" i="2"/>
  <c r="C1431" i="2"/>
  <c r="E1431" i="2" s="1"/>
  <c r="D1430" i="2"/>
  <c r="C1430" i="2"/>
  <c r="E1430" i="2" s="1"/>
  <c r="E1429" i="2"/>
  <c r="D1429" i="2"/>
  <c r="C1429" i="2"/>
  <c r="E1428" i="2"/>
  <c r="D1428" i="2"/>
  <c r="C1428" i="2"/>
  <c r="D1427" i="2"/>
  <c r="C1427" i="2"/>
  <c r="E1427" i="2" s="1"/>
  <c r="D1426" i="2"/>
  <c r="C1426" i="2"/>
  <c r="E1426" i="2" s="1"/>
  <c r="E1425" i="2"/>
  <c r="D1425" i="2"/>
  <c r="C1425" i="2"/>
  <c r="E1424" i="2"/>
  <c r="D1424" i="2"/>
  <c r="C1424" i="2"/>
  <c r="D1423" i="2"/>
  <c r="C1423" i="2"/>
  <c r="E1423" i="2" s="1"/>
  <c r="D1422" i="2"/>
  <c r="C1422" i="2"/>
  <c r="E1422" i="2" s="1"/>
  <c r="E1421" i="2"/>
  <c r="D1421" i="2"/>
  <c r="C1421" i="2"/>
  <c r="E1420" i="2"/>
  <c r="D1420" i="2"/>
  <c r="C1420" i="2"/>
  <c r="D1419" i="2"/>
  <c r="C1419" i="2"/>
  <c r="E1419" i="2" s="1"/>
  <c r="D1418" i="2"/>
  <c r="C1418" i="2"/>
  <c r="E1418" i="2" s="1"/>
  <c r="E1417" i="2"/>
  <c r="D1417" i="2"/>
  <c r="C1417" i="2"/>
  <c r="E1416" i="2"/>
  <c r="D1416" i="2"/>
  <c r="C1416" i="2"/>
  <c r="D1415" i="2"/>
  <c r="C1415" i="2"/>
  <c r="E1415" i="2" s="1"/>
  <c r="D1414" i="2"/>
  <c r="C1414" i="2"/>
  <c r="E1414" i="2" s="1"/>
  <c r="E1413" i="2"/>
  <c r="D1413" i="2"/>
  <c r="C1413" i="2"/>
  <c r="E1412" i="2"/>
  <c r="D1412" i="2"/>
  <c r="C1412" i="2"/>
  <c r="D1411" i="2"/>
  <c r="C1411" i="2"/>
  <c r="E1411" i="2" s="1"/>
  <c r="D1410" i="2"/>
  <c r="C1410" i="2"/>
  <c r="E1410" i="2" s="1"/>
  <c r="E1409" i="2"/>
  <c r="D1409" i="2"/>
  <c r="C1409" i="2"/>
  <c r="E1408" i="2"/>
  <c r="D1408" i="2"/>
  <c r="C1408" i="2"/>
  <c r="D1407" i="2"/>
  <c r="C1407" i="2"/>
  <c r="E1407" i="2" s="1"/>
  <c r="D1406" i="2"/>
  <c r="C1406" i="2"/>
  <c r="E1406" i="2" s="1"/>
  <c r="E1405" i="2"/>
  <c r="D1405" i="2"/>
  <c r="C1405" i="2"/>
  <c r="E1404" i="2"/>
  <c r="D1404" i="2"/>
  <c r="C1404" i="2"/>
  <c r="D1403" i="2"/>
  <c r="C1403" i="2"/>
  <c r="E1403" i="2" s="1"/>
  <c r="D1402" i="2"/>
  <c r="C1402" i="2"/>
  <c r="E1402" i="2" s="1"/>
  <c r="E1401" i="2"/>
  <c r="D1401" i="2"/>
  <c r="C1401" i="2"/>
  <c r="E1400" i="2"/>
  <c r="D1400" i="2"/>
  <c r="C1400" i="2"/>
  <c r="D1399" i="2"/>
  <c r="C1399" i="2"/>
  <c r="E1399" i="2" s="1"/>
  <c r="D1398" i="2"/>
  <c r="C1398" i="2"/>
  <c r="E1398" i="2" s="1"/>
  <c r="E1397" i="2"/>
  <c r="D1397" i="2"/>
  <c r="C1397" i="2"/>
  <c r="E1396" i="2"/>
  <c r="D1396" i="2"/>
  <c r="C1396" i="2"/>
  <c r="D1395" i="2"/>
  <c r="C1395" i="2"/>
  <c r="E1395" i="2" s="1"/>
  <c r="D1394" i="2"/>
  <c r="C1394" i="2"/>
  <c r="E1394" i="2" s="1"/>
  <c r="E1393" i="2"/>
  <c r="D1393" i="2"/>
  <c r="C1393" i="2"/>
  <c r="E1392" i="2"/>
  <c r="D1392" i="2"/>
  <c r="C1392" i="2"/>
  <c r="D1391" i="2"/>
  <c r="C1391" i="2"/>
  <c r="E1391" i="2" s="1"/>
  <c r="D1390" i="2"/>
  <c r="C1390" i="2"/>
  <c r="E1390" i="2" s="1"/>
  <c r="E1389" i="2"/>
  <c r="D1389" i="2"/>
  <c r="C1389" i="2"/>
  <c r="E1388" i="2"/>
  <c r="D1388" i="2"/>
  <c r="C1388" i="2"/>
  <c r="D1387" i="2"/>
  <c r="C1387" i="2"/>
  <c r="E1387" i="2" s="1"/>
  <c r="D1386" i="2"/>
  <c r="C1386" i="2"/>
  <c r="E1386" i="2" s="1"/>
  <c r="E1385" i="2"/>
  <c r="D1385" i="2"/>
  <c r="C1385" i="2"/>
  <c r="E1384" i="2"/>
  <c r="D1384" i="2"/>
  <c r="C1384" i="2"/>
  <c r="D1383" i="2"/>
  <c r="C1383" i="2"/>
  <c r="E1383" i="2" s="1"/>
  <c r="D1382" i="2"/>
  <c r="C1382" i="2"/>
  <c r="E1382" i="2" s="1"/>
  <c r="E1381" i="2"/>
  <c r="D1381" i="2"/>
  <c r="C1381" i="2"/>
  <c r="D1380" i="2"/>
  <c r="C1380" i="2"/>
  <c r="E1380" i="2" s="1"/>
  <c r="D1379" i="2"/>
  <c r="C1379" i="2"/>
  <c r="E1379" i="2" s="1"/>
  <c r="E1378" i="2"/>
  <c r="D1378" i="2"/>
  <c r="C1378" i="2"/>
  <c r="E1377" i="2"/>
  <c r="D1377" i="2"/>
  <c r="C1377" i="2"/>
  <c r="D1376" i="2"/>
  <c r="C1376" i="2"/>
  <c r="E1376" i="2" s="1"/>
  <c r="D1375" i="2"/>
  <c r="C1375" i="2"/>
  <c r="E1375" i="2" s="1"/>
  <c r="E1374" i="2"/>
  <c r="D1374" i="2"/>
  <c r="C1374" i="2"/>
  <c r="E1373" i="2"/>
  <c r="D1373" i="2"/>
  <c r="C1373" i="2"/>
  <c r="D1372" i="2"/>
  <c r="C1372" i="2"/>
  <c r="E1372" i="2" s="1"/>
  <c r="D1371" i="2"/>
  <c r="C1371" i="2"/>
  <c r="E1371" i="2" s="1"/>
  <c r="E1370" i="2"/>
  <c r="D1370" i="2"/>
  <c r="C1370" i="2"/>
  <c r="E1369" i="2"/>
  <c r="D1369" i="2"/>
  <c r="C1369" i="2"/>
  <c r="D1368" i="2"/>
  <c r="C1368" i="2"/>
  <c r="E1368" i="2" s="1"/>
  <c r="D1367" i="2"/>
  <c r="C1367" i="2"/>
  <c r="E1367" i="2" s="1"/>
  <c r="E1366" i="2"/>
  <c r="D1366" i="2"/>
  <c r="C1366" i="2"/>
  <c r="E1365" i="2"/>
  <c r="D1365" i="2"/>
  <c r="C1365" i="2"/>
  <c r="D1364" i="2"/>
  <c r="C1364" i="2"/>
  <c r="E1364" i="2" s="1"/>
  <c r="D1363" i="2"/>
  <c r="C1363" i="2"/>
  <c r="E1363" i="2" s="1"/>
  <c r="E1362" i="2"/>
  <c r="D1362" i="2"/>
  <c r="C1362" i="2"/>
  <c r="E1361" i="2"/>
  <c r="D1361" i="2"/>
  <c r="C1361" i="2"/>
  <c r="D1360" i="2"/>
  <c r="C1360" i="2"/>
  <c r="E1360" i="2" s="1"/>
  <c r="D1359" i="2"/>
  <c r="C1359" i="2"/>
  <c r="E1359" i="2" s="1"/>
  <c r="E1358" i="2"/>
  <c r="D1358" i="2"/>
  <c r="C1358" i="2"/>
  <c r="E1357" i="2"/>
  <c r="D1357" i="2"/>
  <c r="C1357" i="2"/>
  <c r="D1356" i="2"/>
  <c r="C1356" i="2"/>
  <c r="E1356" i="2" s="1"/>
  <c r="D1355" i="2"/>
  <c r="C1355" i="2"/>
  <c r="E1355" i="2" s="1"/>
  <c r="E1354" i="2"/>
  <c r="D1354" i="2"/>
  <c r="C1354" i="2"/>
  <c r="E1353" i="2"/>
  <c r="D1353" i="2"/>
  <c r="C1353" i="2"/>
  <c r="D1352" i="2"/>
  <c r="C1352" i="2"/>
  <c r="E1352" i="2" s="1"/>
  <c r="D1351" i="2"/>
  <c r="C1351" i="2"/>
  <c r="E1351" i="2" s="1"/>
  <c r="E1350" i="2"/>
  <c r="D1350" i="2"/>
  <c r="C1350" i="2"/>
  <c r="E1349" i="2"/>
  <c r="D1349" i="2"/>
  <c r="C1349" i="2"/>
  <c r="D1348" i="2"/>
  <c r="C1348" i="2"/>
  <c r="E1348" i="2" s="1"/>
  <c r="D1347" i="2"/>
  <c r="C1347" i="2"/>
  <c r="E1347" i="2" s="1"/>
  <c r="E1346" i="2"/>
  <c r="D1346" i="2"/>
  <c r="C1346" i="2"/>
  <c r="E1345" i="2"/>
  <c r="D1345" i="2"/>
  <c r="C1345" i="2"/>
  <c r="D1344" i="2"/>
  <c r="C1344" i="2"/>
  <c r="E1344" i="2" s="1"/>
  <c r="D1343" i="2"/>
  <c r="C1343" i="2"/>
  <c r="E1343" i="2" s="1"/>
  <c r="E1342" i="2"/>
  <c r="D1342" i="2"/>
  <c r="C1342" i="2"/>
  <c r="E1341" i="2"/>
  <c r="D1341" i="2"/>
  <c r="C1341" i="2"/>
  <c r="D1340" i="2"/>
  <c r="C1340" i="2"/>
  <c r="E1340" i="2" s="1"/>
  <c r="D1339" i="2"/>
  <c r="C1339" i="2"/>
  <c r="E1339" i="2" s="1"/>
  <c r="E1338" i="2"/>
  <c r="D1338" i="2"/>
  <c r="C1338" i="2"/>
  <c r="E1337" i="2"/>
  <c r="D1337" i="2"/>
  <c r="C1337" i="2"/>
  <c r="D1336" i="2"/>
  <c r="C1336" i="2"/>
  <c r="E1336" i="2" s="1"/>
  <c r="D1335" i="2"/>
  <c r="C1335" i="2"/>
  <c r="E1335" i="2" s="1"/>
  <c r="E1334" i="2"/>
  <c r="D1334" i="2"/>
  <c r="C1334" i="2"/>
  <c r="E1333" i="2"/>
  <c r="D1333" i="2"/>
  <c r="C1333" i="2"/>
  <c r="D1332" i="2"/>
  <c r="C1332" i="2"/>
  <c r="E1332" i="2" s="1"/>
  <c r="D1331" i="2"/>
  <c r="C1331" i="2"/>
  <c r="E1331" i="2" s="1"/>
  <c r="E1330" i="2"/>
  <c r="D1330" i="2"/>
  <c r="C1330" i="2"/>
  <c r="E1329" i="2"/>
  <c r="D1329" i="2"/>
  <c r="C1329" i="2"/>
  <c r="D1328" i="2"/>
  <c r="C1328" i="2"/>
  <c r="E1328" i="2" s="1"/>
  <c r="D1327" i="2"/>
  <c r="C1327" i="2"/>
  <c r="E1327" i="2" s="1"/>
  <c r="E1326" i="2"/>
  <c r="D1326" i="2"/>
  <c r="C1326" i="2"/>
  <c r="E1325" i="2"/>
  <c r="D1325" i="2"/>
  <c r="C1325" i="2"/>
  <c r="D1324" i="2"/>
  <c r="C1324" i="2"/>
  <c r="E1324" i="2" s="1"/>
  <c r="D1323" i="2"/>
  <c r="C1323" i="2"/>
  <c r="E1323" i="2" s="1"/>
  <c r="E1322" i="2"/>
  <c r="D1322" i="2"/>
  <c r="C1322" i="2"/>
  <c r="E1321" i="2"/>
  <c r="D1321" i="2"/>
  <c r="C1321" i="2"/>
  <c r="D1320" i="2"/>
  <c r="C1320" i="2"/>
  <c r="E1320" i="2" s="1"/>
  <c r="D1319" i="2"/>
  <c r="C1319" i="2"/>
  <c r="E1319" i="2" s="1"/>
  <c r="E1318" i="2"/>
  <c r="D1318" i="2"/>
  <c r="C1318" i="2"/>
  <c r="E1317" i="2"/>
  <c r="D1317" i="2"/>
  <c r="C1317" i="2"/>
  <c r="D1316" i="2"/>
  <c r="C1316" i="2"/>
  <c r="E1316" i="2" s="1"/>
  <c r="D1315" i="2"/>
  <c r="C1315" i="2"/>
  <c r="E1315" i="2" s="1"/>
  <c r="E1314" i="2"/>
  <c r="D1314" i="2"/>
  <c r="C1314" i="2"/>
  <c r="E1313" i="2"/>
  <c r="D1313" i="2"/>
  <c r="C1313" i="2"/>
  <c r="D1312" i="2"/>
  <c r="C1312" i="2"/>
  <c r="E1312" i="2" s="1"/>
  <c r="D1311" i="2"/>
  <c r="C1311" i="2"/>
  <c r="E1311" i="2" s="1"/>
  <c r="E1310" i="2"/>
  <c r="D1310" i="2"/>
  <c r="C1310" i="2"/>
  <c r="E1309" i="2"/>
  <c r="D1309" i="2"/>
  <c r="C1309" i="2"/>
  <c r="D1308" i="2"/>
  <c r="C1308" i="2"/>
  <c r="E1308" i="2" s="1"/>
  <c r="D1307" i="2"/>
  <c r="C1307" i="2"/>
  <c r="E1307" i="2" s="1"/>
  <c r="E1306" i="2"/>
  <c r="D1306" i="2"/>
  <c r="C1306" i="2"/>
  <c r="E1305" i="2"/>
  <c r="D1305" i="2"/>
  <c r="C1305" i="2"/>
  <c r="D1304" i="2"/>
  <c r="C1304" i="2"/>
  <c r="E1304" i="2" s="1"/>
  <c r="D1303" i="2"/>
  <c r="C1303" i="2"/>
  <c r="E1303" i="2" s="1"/>
  <c r="E1302" i="2"/>
  <c r="D1302" i="2"/>
  <c r="C1302" i="2"/>
  <c r="E1301" i="2"/>
  <c r="D1301" i="2"/>
  <c r="C1301" i="2"/>
  <c r="D1300" i="2"/>
  <c r="C1300" i="2"/>
  <c r="E1300" i="2" s="1"/>
  <c r="D1299" i="2"/>
  <c r="C1299" i="2"/>
  <c r="E1299" i="2" s="1"/>
  <c r="E1298" i="2"/>
  <c r="D1298" i="2"/>
  <c r="C1298" i="2"/>
  <c r="E1297" i="2"/>
  <c r="D1297" i="2"/>
  <c r="C1297" i="2"/>
  <c r="D1296" i="2"/>
  <c r="C1296" i="2"/>
  <c r="E1296" i="2" s="1"/>
  <c r="D1295" i="2"/>
  <c r="C1295" i="2"/>
  <c r="E1295" i="2" s="1"/>
  <c r="E1294" i="2"/>
  <c r="D1294" i="2"/>
  <c r="C1294" i="2"/>
  <c r="E1293" i="2"/>
  <c r="D1293" i="2"/>
  <c r="C1293" i="2"/>
  <c r="D1292" i="2"/>
  <c r="C1292" i="2"/>
  <c r="E1292" i="2" s="1"/>
  <c r="D1291" i="2"/>
  <c r="C1291" i="2"/>
  <c r="E1291" i="2" s="1"/>
  <c r="E1290" i="2"/>
  <c r="D1290" i="2"/>
  <c r="C1290" i="2"/>
  <c r="E1289" i="2"/>
  <c r="D1289" i="2"/>
  <c r="C1289" i="2"/>
  <c r="D1288" i="2"/>
  <c r="C1288" i="2"/>
  <c r="E1288" i="2" s="1"/>
  <c r="D1287" i="2"/>
  <c r="C1287" i="2"/>
  <c r="E1287" i="2" s="1"/>
  <c r="E1286" i="2"/>
  <c r="D1286" i="2"/>
  <c r="C1286" i="2"/>
  <c r="E1285" i="2"/>
  <c r="D1285" i="2"/>
  <c r="C1285" i="2"/>
  <c r="D1284" i="2"/>
  <c r="C1284" i="2"/>
  <c r="E1284" i="2" s="1"/>
  <c r="D1283" i="2"/>
  <c r="C1283" i="2"/>
  <c r="E1283" i="2" s="1"/>
  <c r="E1282" i="2"/>
  <c r="D1282" i="2"/>
  <c r="C1282" i="2"/>
  <c r="E1281" i="2"/>
  <c r="D1281" i="2"/>
  <c r="C1281" i="2"/>
  <c r="D1280" i="2"/>
  <c r="C1280" i="2"/>
  <c r="E1280" i="2" s="1"/>
  <c r="D1279" i="2"/>
  <c r="C1279" i="2"/>
  <c r="E1279" i="2" s="1"/>
  <c r="E1278" i="2"/>
  <c r="D1278" i="2"/>
  <c r="C1278" i="2"/>
  <c r="E1277" i="2"/>
  <c r="D1277" i="2"/>
  <c r="C1277" i="2"/>
  <c r="D1276" i="2"/>
  <c r="C1276" i="2"/>
  <c r="E1276" i="2" s="1"/>
  <c r="D1275" i="2"/>
  <c r="C1275" i="2"/>
  <c r="E1275" i="2" s="1"/>
  <c r="E1274" i="2"/>
  <c r="D1274" i="2"/>
  <c r="C1274" i="2"/>
  <c r="E1273" i="2"/>
  <c r="D1273" i="2"/>
  <c r="C1273" i="2"/>
  <c r="D1272" i="2"/>
  <c r="C1272" i="2"/>
  <c r="E1272" i="2" s="1"/>
  <c r="D1271" i="2"/>
  <c r="C1271" i="2"/>
  <c r="E1271" i="2" s="1"/>
  <c r="E1270" i="2"/>
  <c r="D1270" i="2"/>
  <c r="C1270" i="2"/>
  <c r="E1269" i="2"/>
  <c r="D1269" i="2"/>
  <c r="C1269" i="2"/>
  <c r="D1268" i="2"/>
  <c r="C1268" i="2"/>
  <c r="E1268" i="2" s="1"/>
  <c r="D1267" i="2"/>
  <c r="C1267" i="2"/>
  <c r="E1267" i="2" s="1"/>
  <c r="E1266" i="2"/>
  <c r="D1266" i="2"/>
  <c r="C1266" i="2"/>
  <c r="E1265" i="2"/>
  <c r="D1265" i="2"/>
  <c r="C1265" i="2"/>
  <c r="D1264" i="2"/>
  <c r="C1264" i="2"/>
  <c r="E1264" i="2" s="1"/>
  <c r="D1263" i="2"/>
  <c r="C1263" i="2"/>
  <c r="E1263" i="2" s="1"/>
  <c r="E1262" i="2"/>
  <c r="D1262" i="2"/>
  <c r="C1262" i="2"/>
  <c r="E1261" i="2"/>
  <c r="D1261" i="2"/>
  <c r="C1261" i="2"/>
  <c r="D1260" i="2"/>
  <c r="C1260" i="2"/>
  <c r="E1260" i="2" s="1"/>
  <c r="D1259" i="2"/>
  <c r="C1259" i="2"/>
  <c r="E1259" i="2" s="1"/>
  <c r="E1258" i="2"/>
  <c r="D1258" i="2"/>
  <c r="C1258" i="2"/>
  <c r="E1257" i="2"/>
  <c r="D1257" i="2"/>
  <c r="C1257" i="2"/>
  <c r="D1256" i="2"/>
  <c r="C1256" i="2"/>
  <c r="E1256" i="2" s="1"/>
  <c r="D1255" i="2"/>
  <c r="C1255" i="2"/>
  <c r="E1255" i="2" s="1"/>
  <c r="E1254" i="2"/>
  <c r="D1254" i="2"/>
  <c r="C1254" i="2"/>
  <c r="E1253" i="2"/>
  <c r="D1253" i="2"/>
  <c r="C1253" i="2"/>
  <c r="D1252" i="2"/>
  <c r="C1252" i="2"/>
  <c r="E1252" i="2" s="1"/>
  <c r="D1251" i="2"/>
  <c r="C1251" i="2"/>
  <c r="E1251" i="2" s="1"/>
  <c r="E1250" i="2"/>
  <c r="D1250" i="2"/>
  <c r="C1250" i="2"/>
  <c r="E1249" i="2"/>
  <c r="D1249" i="2"/>
  <c r="C1249" i="2"/>
  <c r="D1248" i="2"/>
  <c r="C1248" i="2"/>
  <c r="E1248" i="2" s="1"/>
  <c r="D1247" i="2"/>
  <c r="C1247" i="2"/>
  <c r="E1247" i="2" s="1"/>
  <c r="E1246" i="2"/>
  <c r="D1246" i="2"/>
  <c r="C1246" i="2"/>
  <c r="E1245" i="2"/>
  <c r="D1245" i="2"/>
  <c r="C1245" i="2"/>
  <c r="D1244" i="2"/>
  <c r="C1244" i="2"/>
  <c r="E1244" i="2" s="1"/>
  <c r="D1243" i="2"/>
  <c r="C1243" i="2"/>
  <c r="E1243" i="2" s="1"/>
  <c r="E1242" i="2"/>
  <c r="D1242" i="2"/>
  <c r="C1242" i="2"/>
  <c r="E1241" i="2"/>
  <c r="D1241" i="2"/>
  <c r="C1241" i="2"/>
  <c r="D1240" i="2"/>
  <c r="C1240" i="2"/>
  <c r="E1240" i="2" s="1"/>
  <c r="D1239" i="2"/>
  <c r="C1239" i="2"/>
  <c r="E1239" i="2" s="1"/>
  <c r="E1238" i="2"/>
  <c r="D1238" i="2"/>
  <c r="C1238" i="2"/>
  <c r="E1237" i="2"/>
  <c r="D1237" i="2"/>
  <c r="C1237" i="2"/>
  <c r="D1236" i="2"/>
  <c r="C1236" i="2"/>
  <c r="E1236" i="2" s="1"/>
  <c r="D1235" i="2"/>
  <c r="C1235" i="2"/>
  <c r="E1235" i="2" s="1"/>
  <c r="E1234" i="2"/>
  <c r="D1234" i="2"/>
  <c r="C1234" i="2"/>
  <c r="E1233" i="2"/>
  <c r="D1233" i="2"/>
  <c r="C1233" i="2"/>
  <c r="D1232" i="2"/>
  <c r="C1232" i="2"/>
  <c r="E1232" i="2" s="1"/>
  <c r="D1231" i="2"/>
  <c r="C1231" i="2"/>
  <c r="E1231" i="2" s="1"/>
  <c r="E1230" i="2"/>
  <c r="D1230" i="2"/>
  <c r="C1230" i="2"/>
  <c r="E1229" i="2"/>
  <c r="D1229" i="2"/>
  <c r="C1229" i="2"/>
  <c r="D1228" i="2"/>
  <c r="C1228" i="2"/>
  <c r="E1228" i="2" s="1"/>
  <c r="D1227" i="2"/>
  <c r="C1227" i="2"/>
  <c r="E1227" i="2" s="1"/>
  <c r="E1226" i="2"/>
  <c r="D1226" i="2"/>
  <c r="C1226" i="2"/>
  <c r="E1225" i="2"/>
  <c r="D1225" i="2"/>
  <c r="C1225" i="2"/>
  <c r="D1224" i="2"/>
  <c r="C1224" i="2"/>
  <c r="E1224" i="2" s="1"/>
  <c r="D1223" i="2"/>
  <c r="C1223" i="2"/>
  <c r="E1223" i="2" s="1"/>
  <c r="E1222" i="2"/>
  <c r="D1222" i="2"/>
  <c r="C1222" i="2"/>
  <c r="E1221" i="2"/>
  <c r="D1221" i="2"/>
  <c r="C1221" i="2"/>
  <c r="D1220" i="2"/>
  <c r="C1220" i="2"/>
  <c r="E1220" i="2" s="1"/>
  <c r="D1219" i="2"/>
  <c r="C1219" i="2"/>
  <c r="E1219" i="2" s="1"/>
  <c r="E1218" i="2"/>
  <c r="D1218" i="2"/>
  <c r="C1218" i="2"/>
  <c r="E1217" i="2"/>
  <c r="D1217" i="2"/>
  <c r="C1217" i="2"/>
  <c r="D1216" i="2"/>
  <c r="C1216" i="2"/>
  <c r="E1216" i="2" s="1"/>
  <c r="D1215" i="2"/>
  <c r="C1215" i="2"/>
  <c r="E1215" i="2" s="1"/>
  <c r="E1214" i="2"/>
  <c r="D1214" i="2"/>
  <c r="C1214" i="2"/>
  <c r="E1213" i="2"/>
  <c r="D1213" i="2"/>
  <c r="C1213" i="2"/>
  <c r="D1212" i="2"/>
  <c r="C1212" i="2"/>
  <c r="E1212" i="2" s="1"/>
  <c r="D1211" i="2"/>
  <c r="C1211" i="2"/>
  <c r="E1211" i="2" s="1"/>
  <c r="E1210" i="2"/>
  <c r="D1210" i="2"/>
  <c r="C1210" i="2"/>
  <c r="E1209" i="2"/>
  <c r="D1209" i="2"/>
  <c r="C1209" i="2"/>
  <c r="D1208" i="2"/>
  <c r="C1208" i="2"/>
  <c r="E1208" i="2" s="1"/>
  <c r="D1207" i="2"/>
  <c r="C1207" i="2"/>
  <c r="E1207" i="2" s="1"/>
  <c r="E1206" i="2"/>
  <c r="D1206" i="2"/>
  <c r="C1206" i="2"/>
  <c r="E1205" i="2"/>
  <c r="D1205" i="2"/>
  <c r="C1205" i="2"/>
  <c r="D1204" i="2"/>
  <c r="C1204" i="2"/>
  <c r="E1204" i="2" s="1"/>
  <c r="D1203" i="2"/>
  <c r="C1203" i="2"/>
  <c r="E1203" i="2" s="1"/>
  <c r="E1202" i="2"/>
  <c r="D1202" i="2"/>
  <c r="C1202" i="2"/>
  <c r="E1201" i="2"/>
  <c r="D1201" i="2"/>
  <c r="C1201" i="2"/>
  <c r="D1200" i="2"/>
  <c r="C1200" i="2"/>
  <c r="E1200" i="2" s="1"/>
  <c r="D1199" i="2"/>
  <c r="C1199" i="2"/>
  <c r="E1199" i="2" s="1"/>
  <c r="E1198" i="2"/>
  <c r="D1198" i="2"/>
  <c r="C1198" i="2"/>
  <c r="E1197" i="2"/>
  <c r="D1197" i="2"/>
  <c r="C1197" i="2"/>
  <c r="D1196" i="2"/>
  <c r="C1196" i="2"/>
  <c r="E1196" i="2" s="1"/>
  <c r="D1195" i="2"/>
  <c r="C1195" i="2"/>
  <c r="E1195" i="2" s="1"/>
  <c r="E1194" i="2"/>
  <c r="D1194" i="2"/>
  <c r="C1194" i="2"/>
  <c r="E1193" i="2"/>
  <c r="D1193" i="2"/>
  <c r="C1193" i="2"/>
  <c r="D1192" i="2"/>
  <c r="C1192" i="2"/>
  <c r="E1192" i="2" s="1"/>
  <c r="D1191" i="2"/>
  <c r="C1191" i="2"/>
  <c r="E1191" i="2" s="1"/>
  <c r="E1190" i="2"/>
  <c r="D1190" i="2"/>
  <c r="C1190" i="2"/>
  <c r="E1189" i="2"/>
  <c r="D1189" i="2"/>
  <c r="C1189" i="2"/>
  <c r="D1188" i="2"/>
  <c r="C1188" i="2"/>
  <c r="E1188" i="2" s="1"/>
  <c r="D1187" i="2"/>
  <c r="C1187" i="2"/>
  <c r="E1187" i="2" s="1"/>
  <c r="E1186" i="2"/>
  <c r="D1186" i="2"/>
  <c r="C1186" i="2"/>
  <c r="E1185" i="2"/>
  <c r="D1185" i="2"/>
  <c r="C1185" i="2"/>
  <c r="D1184" i="2"/>
  <c r="C1184" i="2"/>
  <c r="E1184" i="2" s="1"/>
  <c r="D1183" i="2"/>
  <c r="C1183" i="2"/>
  <c r="E1183" i="2" s="1"/>
  <c r="E1182" i="2"/>
  <c r="D1182" i="2"/>
  <c r="C1182" i="2"/>
  <c r="E1181" i="2"/>
  <c r="D1181" i="2"/>
  <c r="C1181" i="2"/>
  <c r="D1180" i="2"/>
  <c r="C1180" i="2"/>
  <c r="E1180" i="2" s="1"/>
  <c r="D1179" i="2"/>
  <c r="C1179" i="2"/>
  <c r="E1179" i="2" s="1"/>
  <c r="E1178" i="2"/>
  <c r="D1178" i="2"/>
  <c r="C1178" i="2"/>
  <c r="E1177" i="2"/>
  <c r="D1177" i="2"/>
  <c r="C1177" i="2"/>
  <c r="D1176" i="2"/>
  <c r="C1176" i="2"/>
  <c r="E1176" i="2" s="1"/>
  <c r="D1175" i="2"/>
  <c r="C1175" i="2"/>
  <c r="E1175" i="2" s="1"/>
  <c r="E1174" i="2"/>
  <c r="D1174" i="2"/>
  <c r="C1174" i="2"/>
  <c r="E1173" i="2"/>
  <c r="D1173" i="2"/>
  <c r="C1173" i="2"/>
  <c r="D1172" i="2"/>
  <c r="C1172" i="2"/>
  <c r="E1172" i="2" s="1"/>
  <c r="D1171" i="2"/>
  <c r="C1171" i="2"/>
  <c r="E1171" i="2" s="1"/>
  <c r="E1170" i="2"/>
  <c r="D1170" i="2"/>
  <c r="C1170" i="2"/>
  <c r="E1169" i="2"/>
  <c r="D1169" i="2"/>
  <c r="C1169" i="2"/>
  <c r="D1168" i="2"/>
  <c r="C1168" i="2"/>
  <c r="E1168" i="2" s="1"/>
  <c r="D1167" i="2"/>
  <c r="C1167" i="2"/>
  <c r="E1167" i="2" s="1"/>
  <c r="E1166" i="2"/>
  <c r="D1166" i="2"/>
  <c r="C1166" i="2"/>
  <c r="E1165" i="2"/>
  <c r="D1165" i="2"/>
  <c r="C1165" i="2"/>
  <c r="D1164" i="2"/>
  <c r="C1164" i="2"/>
  <c r="E1164" i="2" s="1"/>
  <c r="D1163" i="2"/>
  <c r="C1163" i="2"/>
  <c r="E1163" i="2" s="1"/>
  <c r="E1162" i="2"/>
  <c r="D1162" i="2"/>
  <c r="C1162" i="2"/>
  <c r="E1161" i="2"/>
  <c r="D1161" i="2"/>
  <c r="C1161" i="2"/>
  <c r="D1160" i="2"/>
  <c r="C1160" i="2"/>
  <c r="E1160" i="2" s="1"/>
  <c r="D1159" i="2"/>
  <c r="C1159" i="2"/>
  <c r="E1159" i="2" s="1"/>
  <c r="E1158" i="2"/>
  <c r="D1158" i="2"/>
  <c r="C1158" i="2"/>
  <c r="E1157" i="2"/>
  <c r="D1157" i="2"/>
  <c r="C1157" i="2"/>
  <c r="D1156" i="2"/>
  <c r="C1156" i="2"/>
  <c r="E1156" i="2" s="1"/>
  <c r="D1155" i="2"/>
  <c r="C1155" i="2"/>
  <c r="E1155" i="2" s="1"/>
  <c r="E1154" i="2"/>
  <c r="D1154" i="2"/>
  <c r="C1154" i="2"/>
  <c r="E1153" i="2"/>
  <c r="D1153" i="2"/>
  <c r="C1153" i="2"/>
  <c r="D1152" i="2"/>
  <c r="C1152" i="2"/>
  <c r="E1152" i="2" s="1"/>
  <c r="D1151" i="2"/>
  <c r="C1151" i="2"/>
  <c r="E1151" i="2" s="1"/>
  <c r="E1150" i="2"/>
  <c r="D1150" i="2"/>
  <c r="C1150" i="2"/>
  <c r="E1149" i="2"/>
  <c r="D1149" i="2"/>
  <c r="C1149" i="2"/>
  <c r="D1148" i="2"/>
  <c r="C1148" i="2"/>
  <c r="E1148" i="2" s="1"/>
  <c r="D1147" i="2"/>
  <c r="C1147" i="2"/>
  <c r="E1147" i="2" s="1"/>
  <c r="E1146" i="2"/>
  <c r="D1146" i="2"/>
  <c r="C1146" i="2"/>
  <c r="E1145" i="2"/>
  <c r="D1145" i="2"/>
  <c r="C1145" i="2"/>
  <c r="D1144" i="2"/>
  <c r="C1144" i="2"/>
  <c r="E1144" i="2" s="1"/>
  <c r="D1143" i="2"/>
  <c r="C1143" i="2"/>
  <c r="E1143" i="2" s="1"/>
  <c r="E1142" i="2"/>
  <c r="D1142" i="2"/>
  <c r="C1142" i="2"/>
  <c r="E1141" i="2"/>
  <c r="D1141" i="2"/>
  <c r="C1141" i="2"/>
  <c r="D1140" i="2"/>
  <c r="C1140" i="2"/>
  <c r="E1140" i="2" s="1"/>
  <c r="D1139" i="2"/>
  <c r="C1139" i="2"/>
  <c r="E1139" i="2" s="1"/>
  <c r="E1138" i="2"/>
  <c r="D1138" i="2"/>
  <c r="C1138" i="2"/>
  <c r="E1137" i="2"/>
  <c r="D1137" i="2"/>
  <c r="C1137" i="2"/>
  <c r="D1136" i="2"/>
  <c r="C1136" i="2"/>
  <c r="E1136" i="2" s="1"/>
  <c r="D1135" i="2"/>
  <c r="C1135" i="2"/>
  <c r="E1135" i="2" s="1"/>
  <c r="E1134" i="2"/>
  <c r="D1134" i="2"/>
  <c r="C1134" i="2"/>
  <c r="E1133" i="2"/>
  <c r="D1133" i="2"/>
  <c r="C1133" i="2"/>
  <c r="D1132" i="2"/>
  <c r="C1132" i="2"/>
  <c r="E1132" i="2" s="1"/>
  <c r="D1131" i="2"/>
  <c r="C1131" i="2"/>
  <c r="E1131" i="2" s="1"/>
  <c r="E1130" i="2"/>
  <c r="D1130" i="2"/>
  <c r="C1130" i="2"/>
  <c r="E1129" i="2"/>
  <c r="D1129" i="2"/>
  <c r="C1129" i="2"/>
  <c r="D1128" i="2"/>
  <c r="C1128" i="2"/>
  <c r="E1128" i="2" s="1"/>
  <c r="D1127" i="2"/>
  <c r="C1127" i="2"/>
  <c r="E1127" i="2" s="1"/>
  <c r="E1126" i="2"/>
  <c r="D1126" i="2"/>
  <c r="C1126" i="2"/>
  <c r="E1125" i="2"/>
  <c r="D1125" i="2"/>
  <c r="C1125" i="2"/>
  <c r="D1124" i="2"/>
  <c r="C1124" i="2"/>
  <c r="E1124" i="2" s="1"/>
  <c r="D1123" i="2"/>
  <c r="C1123" i="2"/>
  <c r="E1123" i="2" s="1"/>
  <c r="E1122" i="2"/>
  <c r="D1122" i="2"/>
  <c r="C1122" i="2"/>
  <c r="E1121" i="2"/>
  <c r="D1121" i="2"/>
  <c r="C1121" i="2"/>
  <c r="D1120" i="2"/>
  <c r="C1120" i="2"/>
  <c r="E1120" i="2" s="1"/>
  <c r="D1119" i="2"/>
  <c r="C1119" i="2"/>
  <c r="E1119" i="2" s="1"/>
  <c r="E1118" i="2"/>
  <c r="D1118" i="2"/>
  <c r="C1118" i="2"/>
  <c r="E1117" i="2"/>
  <c r="D1117" i="2"/>
  <c r="C1117" i="2"/>
  <c r="D1116" i="2"/>
  <c r="C1116" i="2"/>
  <c r="E1116" i="2" s="1"/>
  <c r="D1115" i="2"/>
  <c r="C1115" i="2"/>
  <c r="E1115" i="2" s="1"/>
  <c r="E1114" i="2"/>
  <c r="D1114" i="2"/>
  <c r="C1114" i="2"/>
  <c r="E1113" i="2"/>
  <c r="D1113" i="2"/>
  <c r="C1113" i="2"/>
  <c r="D1112" i="2"/>
  <c r="C1112" i="2"/>
  <c r="E1112" i="2" s="1"/>
  <c r="D1111" i="2"/>
  <c r="C1111" i="2"/>
  <c r="E1111" i="2" s="1"/>
  <c r="E1110" i="2"/>
  <c r="D1110" i="2"/>
  <c r="C1110" i="2"/>
  <c r="E1109" i="2"/>
  <c r="D1109" i="2"/>
  <c r="C1109" i="2"/>
  <c r="D1108" i="2"/>
  <c r="C1108" i="2"/>
  <c r="E1108" i="2" s="1"/>
  <c r="D1107" i="2"/>
  <c r="C1107" i="2"/>
  <c r="E1107" i="2" s="1"/>
  <c r="E1106" i="2"/>
  <c r="D1106" i="2"/>
  <c r="C1106" i="2"/>
  <c r="E1105" i="2"/>
  <c r="D1105" i="2"/>
  <c r="C1105" i="2"/>
  <c r="D1104" i="2"/>
  <c r="C1104" i="2"/>
  <c r="E1104" i="2" s="1"/>
  <c r="D1103" i="2"/>
  <c r="C1103" i="2"/>
  <c r="E1103" i="2" s="1"/>
  <c r="E1102" i="2"/>
  <c r="D1102" i="2"/>
  <c r="C1102" i="2"/>
  <c r="E1101" i="2"/>
  <c r="D1101" i="2"/>
  <c r="C1101" i="2"/>
  <c r="D1100" i="2"/>
  <c r="C1100" i="2"/>
  <c r="E1100" i="2" s="1"/>
  <c r="D1099" i="2"/>
  <c r="C1099" i="2"/>
  <c r="E1099" i="2" s="1"/>
  <c r="E1098" i="2"/>
  <c r="D1098" i="2"/>
  <c r="C1098" i="2"/>
  <c r="E1097" i="2"/>
  <c r="D1097" i="2"/>
  <c r="C1097" i="2"/>
  <c r="D1096" i="2"/>
  <c r="C1096" i="2"/>
  <c r="E1096" i="2" s="1"/>
  <c r="D1095" i="2"/>
  <c r="C1095" i="2"/>
  <c r="E1095" i="2" s="1"/>
  <c r="E1094" i="2"/>
  <c r="D1094" i="2"/>
  <c r="C1094" i="2"/>
  <c r="E1093" i="2"/>
  <c r="D1093" i="2"/>
  <c r="C1093" i="2"/>
  <c r="D1092" i="2"/>
  <c r="C1092" i="2"/>
  <c r="E1092" i="2" s="1"/>
  <c r="D1091" i="2"/>
  <c r="C1091" i="2"/>
  <c r="E1091" i="2" s="1"/>
  <c r="E1090" i="2"/>
  <c r="D1090" i="2"/>
  <c r="C1090" i="2"/>
  <c r="E1089" i="2"/>
  <c r="D1089" i="2"/>
  <c r="C1089" i="2"/>
  <c r="D1088" i="2"/>
  <c r="C1088" i="2"/>
  <c r="E1088" i="2" s="1"/>
  <c r="D1087" i="2"/>
  <c r="C1087" i="2"/>
  <c r="E1087" i="2" s="1"/>
  <c r="E1086" i="2"/>
  <c r="D1086" i="2"/>
  <c r="C1086" i="2"/>
  <c r="E1085" i="2"/>
  <c r="D1085" i="2"/>
  <c r="C1085" i="2"/>
  <c r="D1084" i="2"/>
  <c r="C1084" i="2"/>
  <c r="E1084" i="2" s="1"/>
  <c r="D1083" i="2"/>
  <c r="C1083" i="2"/>
  <c r="E1083" i="2" s="1"/>
  <c r="E1082" i="2"/>
  <c r="D1082" i="2"/>
  <c r="C1082" i="2"/>
  <c r="E1081" i="2"/>
  <c r="D1081" i="2"/>
  <c r="C1081" i="2"/>
  <c r="D1080" i="2"/>
  <c r="C1080" i="2"/>
  <c r="E1080" i="2" s="1"/>
  <c r="D1079" i="2"/>
  <c r="C1079" i="2"/>
  <c r="E1079" i="2" s="1"/>
  <c r="E1078" i="2"/>
  <c r="D1078" i="2"/>
  <c r="C1078" i="2"/>
  <c r="E1077" i="2"/>
  <c r="D1077" i="2"/>
  <c r="C1077" i="2"/>
  <c r="D1076" i="2"/>
  <c r="C1076" i="2"/>
  <c r="E1076" i="2" s="1"/>
  <c r="D1075" i="2"/>
  <c r="C1075" i="2"/>
  <c r="E1075" i="2" s="1"/>
  <c r="E1074" i="2"/>
  <c r="D1074" i="2"/>
  <c r="C1074" i="2"/>
  <c r="E1073" i="2"/>
  <c r="D1073" i="2"/>
  <c r="C1073" i="2"/>
  <c r="D1072" i="2"/>
  <c r="C1072" i="2"/>
  <c r="E1072" i="2" s="1"/>
  <c r="D1071" i="2"/>
  <c r="C1071" i="2"/>
  <c r="E1071" i="2" s="1"/>
  <c r="E1070" i="2"/>
  <c r="D1070" i="2"/>
  <c r="C1070" i="2"/>
  <c r="E1069" i="2"/>
  <c r="D1069" i="2"/>
  <c r="C1069" i="2"/>
  <c r="D1068" i="2"/>
  <c r="C1068" i="2"/>
  <c r="E1068" i="2" s="1"/>
  <c r="D1067" i="2"/>
  <c r="C1067" i="2"/>
  <c r="E1067" i="2" s="1"/>
  <c r="E1066" i="2"/>
  <c r="D1066" i="2"/>
  <c r="C1066" i="2"/>
  <c r="E1065" i="2"/>
  <c r="D1065" i="2"/>
  <c r="C1065" i="2"/>
  <c r="D1064" i="2"/>
  <c r="C1064" i="2"/>
  <c r="E1064" i="2" s="1"/>
  <c r="D1063" i="2"/>
  <c r="C1063" i="2"/>
  <c r="E1063" i="2" s="1"/>
  <c r="E1062" i="2"/>
  <c r="D1062" i="2"/>
  <c r="C1062" i="2"/>
  <c r="E1061" i="2"/>
  <c r="D1061" i="2"/>
  <c r="C1061" i="2"/>
  <c r="D1060" i="2"/>
  <c r="C1060" i="2"/>
  <c r="E1060" i="2" s="1"/>
  <c r="D1059" i="2"/>
  <c r="C1059" i="2"/>
  <c r="E1059" i="2" s="1"/>
  <c r="E1058" i="2"/>
  <c r="D1058" i="2"/>
  <c r="C1058" i="2"/>
  <c r="E1057" i="2"/>
  <c r="D1057" i="2"/>
  <c r="C1057" i="2"/>
  <c r="D1056" i="2"/>
  <c r="C1056" i="2"/>
  <c r="E1056" i="2" s="1"/>
  <c r="D1055" i="2"/>
  <c r="C1055" i="2"/>
  <c r="E1055" i="2" s="1"/>
  <c r="E1054" i="2"/>
  <c r="D1054" i="2"/>
  <c r="C1054" i="2"/>
  <c r="E1053" i="2"/>
  <c r="D1053" i="2"/>
  <c r="C1053" i="2"/>
  <c r="D1052" i="2"/>
  <c r="C1052" i="2"/>
  <c r="E1052" i="2" s="1"/>
  <c r="D1051" i="2"/>
  <c r="C1051" i="2"/>
  <c r="E1051" i="2" s="1"/>
  <c r="E1050" i="2"/>
  <c r="D1050" i="2"/>
  <c r="C1050" i="2"/>
  <c r="E1049" i="2"/>
  <c r="D1049" i="2"/>
  <c r="C1049" i="2"/>
  <c r="D1048" i="2"/>
  <c r="C1048" i="2"/>
  <c r="E1048" i="2" s="1"/>
  <c r="D1047" i="2"/>
  <c r="C1047" i="2"/>
  <c r="E1047" i="2" s="1"/>
  <c r="E1046" i="2"/>
  <c r="D1046" i="2"/>
  <c r="C1046" i="2"/>
  <c r="E1045" i="2"/>
  <c r="D1045" i="2"/>
  <c r="C1045" i="2"/>
  <c r="D1044" i="2"/>
  <c r="C1044" i="2"/>
  <c r="E1044" i="2" s="1"/>
  <c r="D1043" i="2"/>
  <c r="C1043" i="2"/>
  <c r="E1043" i="2" s="1"/>
  <c r="D1042" i="2"/>
  <c r="C1042" i="2"/>
  <c r="E1042" i="2" s="1"/>
  <c r="E1041" i="2"/>
  <c r="D1041" i="2"/>
  <c r="C1041" i="2"/>
  <c r="E1040" i="2"/>
  <c r="D1040" i="2"/>
  <c r="C1040" i="2"/>
  <c r="D1039" i="2"/>
  <c r="C1039" i="2"/>
  <c r="E1039" i="2" s="1"/>
  <c r="D1038" i="2"/>
  <c r="C1038" i="2"/>
  <c r="E1038" i="2" s="1"/>
  <c r="E1037" i="2"/>
  <c r="D1037" i="2"/>
  <c r="C1037" i="2"/>
  <c r="E1036" i="2"/>
  <c r="D1036" i="2"/>
  <c r="C1036" i="2"/>
  <c r="D1035" i="2"/>
  <c r="C1035" i="2"/>
  <c r="E1035" i="2" s="1"/>
  <c r="E1034" i="2"/>
  <c r="D1034" i="2"/>
  <c r="C1034" i="2"/>
  <c r="E1033" i="2"/>
  <c r="D1033" i="2"/>
  <c r="C1033" i="2"/>
  <c r="D1032" i="2"/>
  <c r="C1032" i="2"/>
  <c r="E1032" i="2" s="1"/>
  <c r="D1031" i="2"/>
  <c r="C1031" i="2"/>
  <c r="E1031" i="2" s="1"/>
  <c r="E1030" i="2"/>
  <c r="D1030" i="2"/>
  <c r="C1030" i="2"/>
  <c r="E1029" i="2"/>
  <c r="D1029" i="2"/>
  <c r="C1029" i="2"/>
  <c r="D1028" i="2"/>
  <c r="C1028" i="2"/>
  <c r="E1028" i="2" s="1"/>
  <c r="D1027" i="2"/>
  <c r="C1027" i="2"/>
  <c r="E1027" i="2" s="1"/>
  <c r="D1026" i="2"/>
  <c r="C1026" i="2"/>
  <c r="E1026" i="2" s="1"/>
  <c r="E1025" i="2"/>
  <c r="D1025" i="2"/>
  <c r="C1025" i="2"/>
  <c r="E1024" i="2"/>
  <c r="D1024" i="2"/>
  <c r="C1024" i="2"/>
  <c r="D1023" i="2"/>
  <c r="C1023" i="2"/>
  <c r="E1023" i="2" s="1"/>
  <c r="D1022" i="2"/>
  <c r="C1022" i="2"/>
  <c r="E1022" i="2" s="1"/>
  <c r="E1021" i="2"/>
  <c r="D1021" i="2"/>
  <c r="C1021" i="2"/>
  <c r="E1020" i="2"/>
  <c r="D1020" i="2"/>
  <c r="C1020" i="2"/>
  <c r="D1019" i="2"/>
  <c r="C1019" i="2"/>
  <c r="E1019" i="2" s="1"/>
  <c r="E1018" i="2"/>
  <c r="D1018" i="2"/>
  <c r="C1018" i="2"/>
  <c r="E1017" i="2"/>
  <c r="D1017" i="2"/>
  <c r="C1017" i="2"/>
  <c r="D1016" i="2"/>
  <c r="C1016" i="2"/>
  <c r="E1016" i="2" s="1"/>
  <c r="D1015" i="2"/>
  <c r="C1015" i="2"/>
  <c r="E1015" i="2" s="1"/>
  <c r="E1014" i="2"/>
  <c r="D1014" i="2"/>
  <c r="C1014" i="2"/>
  <c r="E1013" i="2"/>
  <c r="D1013" i="2"/>
  <c r="C1013" i="2"/>
  <c r="D1012" i="2"/>
  <c r="C1012" i="2"/>
  <c r="E1012" i="2" s="1"/>
  <c r="D1011" i="2"/>
  <c r="C1011" i="2"/>
  <c r="E1011" i="2" s="1"/>
  <c r="D1010" i="2"/>
  <c r="C1010" i="2"/>
  <c r="E1010" i="2" s="1"/>
  <c r="E1009" i="2"/>
  <c r="D1009" i="2"/>
  <c r="C1009" i="2"/>
  <c r="E1008" i="2"/>
  <c r="D1008" i="2"/>
  <c r="C1008" i="2"/>
  <c r="D1007" i="2"/>
  <c r="C1007" i="2"/>
  <c r="E1007" i="2" s="1"/>
  <c r="D1006" i="2"/>
  <c r="C1006" i="2"/>
  <c r="E1006" i="2" s="1"/>
  <c r="E1005" i="2"/>
  <c r="D1005" i="2"/>
  <c r="C1005" i="2"/>
  <c r="E1004" i="2"/>
  <c r="D1004" i="2"/>
  <c r="C1004" i="2"/>
  <c r="D1003" i="2"/>
  <c r="C1003" i="2"/>
  <c r="E1003" i="2" s="1"/>
  <c r="E1002" i="2"/>
  <c r="D1002" i="2"/>
  <c r="C1002" i="2"/>
  <c r="E1001" i="2"/>
  <c r="D1001" i="2"/>
  <c r="C1001" i="2"/>
  <c r="D1000" i="2"/>
  <c r="C1000" i="2"/>
  <c r="E1000" i="2" s="1"/>
  <c r="D999" i="2"/>
  <c r="C999" i="2"/>
  <c r="E999" i="2" s="1"/>
  <c r="E998" i="2"/>
  <c r="D998" i="2"/>
  <c r="C998" i="2"/>
  <c r="E997" i="2"/>
  <c r="D997" i="2"/>
  <c r="C997" i="2"/>
  <c r="D996" i="2"/>
  <c r="C996" i="2"/>
  <c r="E996" i="2" s="1"/>
  <c r="D995" i="2"/>
  <c r="C995" i="2"/>
  <c r="E995" i="2" s="1"/>
  <c r="D994" i="2"/>
  <c r="C994" i="2"/>
  <c r="E994" i="2" s="1"/>
  <c r="E993" i="2"/>
  <c r="D993" i="2"/>
  <c r="C993" i="2"/>
  <c r="E992" i="2"/>
  <c r="D992" i="2"/>
  <c r="C992" i="2"/>
  <c r="D991" i="2"/>
  <c r="C991" i="2"/>
  <c r="E991" i="2" s="1"/>
  <c r="D990" i="2"/>
  <c r="C990" i="2"/>
  <c r="E990" i="2" s="1"/>
  <c r="E989" i="2"/>
  <c r="D989" i="2"/>
  <c r="C989" i="2"/>
  <c r="E988" i="2"/>
  <c r="D988" i="2"/>
  <c r="C988" i="2"/>
  <c r="D987" i="2"/>
  <c r="C987" i="2"/>
  <c r="E987" i="2" s="1"/>
  <c r="E986" i="2"/>
  <c r="D986" i="2"/>
  <c r="C986" i="2"/>
  <c r="E985" i="2"/>
  <c r="D985" i="2"/>
  <c r="C985" i="2"/>
  <c r="D984" i="2"/>
  <c r="C984" i="2"/>
  <c r="E984" i="2" s="1"/>
  <c r="D983" i="2"/>
  <c r="C983" i="2"/>
  <c r="E983" i="2" s="1"/>
  <c r="E982" i="2"/>
  <c r="D982" i="2"/>
  <c r="C982" i="2"/>
  <c r="E981" i="2"/>
  <c r="D981" i="2"/>
  <c r="C981" i="2"/>
  <c r="D980" i="2"/>
  <c r="C980" i="2"/>
  <c r="E980" i="2" s="1"/>
  <c r="D979" i="2"/>
  <c r="C979" i="2"/>
  <c r="E979" i="2" s="1"/>
  <c r="D978" i="2"/>
  <c r="C978" i="2"/>
  <c r="E978" i="2" s="1"/>
  <c r="E977" i="2"/>
  <c r="D977" i="2"/>
  <c r="C977" i="2"/>
  <c r="E976" i="2"/>
  <c r="D976" i="2"/>
  <c r="C976" i="2"/>
  <c r="D975" i="2"/>
  <c r="C975" i="2"/>
  <c r="E975" i="2" s="1"/>
  <c r="D974" i="2"/>
  <c r="C974" i="2"/>
  <c r="E974" i="2" s="1"/>
  <c r="E973" i="2"/>
  <c r="D973" i="2"/>
  <c r="C973" i="2"/>
  <c r="E972" i="2"/>
  <c r="D972" i="2"/>
  <c r="C972" i="2"/>
  <c r="D971" i="2"/>
  <c r="C971" i="2"/>
  <c r="E971" i="2" s="1"/>
  <c r="E970" i="2"/>
  <c r="D970" i="2"/>
  <c r="C970" i="2"/>
  <c r="E969" i="2"/>
  <c r="D969" i="2"/>
  <c r="C969" i="2"/>
  <c r="D968" i="2"/>
  <c r="C968" i="2"/>
  <c r="E968" i="2" s="1"/>
  <c r="D967" i="2"/>
  <c r="C967" i="2"/>
  <c r="E967" i="2" s="1"/>
  <c r="E966" i="2"/>
  <c r="D966" i="2"/>
  <c r="C966" i="2"/>
  <c r="E965" i="2"/>
  <c r="D965" i="2"/>
  <c r="C965" i="2"/>
  <c r="D964" i="2"/>
  <c r="C964" i="2"/>
  <c r="E964" i="2" s="1"/>
  <c r="D963" i="2"/>
  <c r="C963" i="2"/>
  <c r="E963" i="2" s="1"/>
  <c r="D962" i="2"/>
  <c r="C962" i="2"/>
  <c r="E962" i="2" s="1"/>
  <c r="E961" i="2"/>
  <c r="D961" i="2"/>
  <c r="C961" i="2"/>
  <c r="E960" i="2"/>
  <c r="D960" i="2"/>
  <c r="C960" i="2"/>
  <c r="D959" i="2"/>
  <c r="C959" i="2"/>
  <c r="E959" i="2" s="1"/>
  <c r="D958" i="2"/>
  <c r="C958" i="2"/>
  <c r="E958" i="2" s="1"/>
  <c r="E957" i="2"/>
  <c r="D957" i="2"/>
  <c r="C957" i="2"/>
  <c r="E956" i="2"/>
  <c r="D956" i="2"/>
  <c r="C956" i="2"/>
  <c r="D955" i="2"/>
  <c r="C955" i="2"/>
  <c r="E955" i="2" s="1"/>
  <c r="E954" i="2"/>
  <c r="D954" i="2"/>
  <c r="C954" i="2"/>
  <c r="E953" i="2"/>
  <c r="D953" i="2"/>
  <c r="C953" i="2"/>
  <c r="D952" i="2"/>
  <c r="C952" i="2"/>
  <c r="E952" i="2" s="1"/>
  <c r="D951" i="2"/>
  <c r="C951" i="2"/>
  <c r="E951" i="2" s="1"/>
  <c r="E950" i="2"/>
  <c r="D950" i="2"/>
  <c r="C950" i="2"/>
  <c r="E949" i="2"/>
  <c r="D949" i="2"/>
  <c r="C949" i="2"/>
  <c r="D948" i="2"/>
  <c r="C948" i="2"/>
  <c r="E948" i="2" s="1"/>
  <c r="D947" i="2"/>
  <c r="C947" i="2"/>
  <c r="E947" i="2" s="1"/>
  <c r="D946" i="2"/>
  <c r="C946" i="2"/>
  <c r="E946" i="2" s="1"/>
  <c r="E945" i="2"/>
  <c r="D945" i="2"/>
  <c r="C945" i="2"/>
  <c r="E944" i="2"/>
  <c r="D944" i="2"/>
  <c r="C944" i="2"/>
  <c r="D943" i="2"/>
  <c r="C943" i="2"/>
  <c r="E943" i="2" s="1"/>
  <c r="D942" i="2"/>
  <c r="C942" i="2"/>
  <c r="E942" i="2" s="1"/>
  <c r="E941" i="2"/>
  <c r="D941" i="2"/>
  <c r="C941" i="2"/>
  <c r="E940" i="2"/>
  <c r="D940" i="2"/>
  <c r="C940" i="2"/>
  <c r="D939" i="2"/>
  <c r="C939" i="2"/>
  <c r="E939" i="2" s="1"/>
  <c r="E938" i="2"/>
  <c r="D938" i="2"/>
  <c r="C938" i="2"/>
  <c r="E937" i="2"/>
  <c r="D937" i="2"/>
  <c r="C937" i="2"/>
  <c r="D936" i="2"/>
  <c r="C936" i="2"/>
  <c r="E936" i="2" s="1"/>
  <c r="D935" i="2"/>
  <c r="C935" i="2"/>
  <c r="E935" i="2" s="1"/>
  <c r="E934" i="2"/>
  <c r="D934" i="2"/>
  <c r="C934" i="2"/>
  <c r="E933" i="2"/>
  <c r="D933" i="2"/>
  <c r="C933" i="2"/>
  <c r="D932" i="2"/>
  <c r="C932" i="2"/>
  <c r="E932" i="2" s="1"/>
  <c r="D931" i="2"/>
  <c r="C931" i="2"/>
  <c r="E931" i="2" s="1"/>
  <c r="E930" i="2"/>
  <c r="D930" i="2"/>
  <c r="C930" i="2"/>
  <c r="E929" i="2"/>
  <c r="D929" i="2"/>
  <c r="C929" i="2"/>
  <c r="D928" i="2"/>
  <c r="C928" i="2"/>
  <c r="E928" i="2" s="1"/>
  <c r="D927" i="2"/>
  <c r="C927" i="2"/>
  <c r="E927" i="2" s="1"/>
  <c r="E926" i="2"/>
  <c r="D926" i="2"/>
  <c r="C926" i="2"/>
  <c r="E925" i="2"/>
  <c r="D925" i="2"/>
  <c r="C925" i="2"/>
  <c r="D924" i="2"/>
  <c r="C924" i="2"/>
  <c r="E924" i="2" s="1"/>
  <c r="D923" i="2"/>
  <c r="C923" i="2"/>
  <c r="E923" i="2" s="1"/>
  <c r="E922" i="2"/>
  <c r="D922" i="2"/>
  <c r="C922" i="2"/>
  <c r="E921" i="2"/>
  <c r="D921" i="2"/>
  <c r="C921" i="2"/>
  <c r="D920" i="2"/>
  <c r="C920" i="2"/>
  <c r="E920" i="2" s="1"/>
  <c r="D919" i="2"/>
  <c r="C919" i="2"/>
  <c r="E919" i="2" s="1"/>
  <c r="E918" i="2"/>
  <c r="D918" i="2"/>
  <c r="C918" i="2"/>
  <c r="E917" i="2"/>
  <c r="D917" i="2"/>
  <c r="C917" i="2"/>
  <c r="D916" i="2"/>
  <c r="C916" i="2"/>
  <c r="E916" i="2" s="1"/>
  <c r="D915" i="2"/>
  <c r="C915" i="2"/>
  <c r="E915" i="2" s="1"/>
  <c r="E914" i="2"/>
  <c r="D914" i="2"/>
  <c r="C914" i="2"/>
  <c r="E913" i="2"/>
  <c r="D913" i="2"/>
  <c r="C913" i="2"/>
  <c r="D912" i="2"/>
  <c r="C912" i="2"/>
  <c r="E912" i="2" s="1"/>
  <c r="D911" i="2"/>
  <c r="C911" i="2"/>
  <c r="E911" i="2" s="1"/>
  <c r="E910" i="2"/>
  <c r="D910" i="2"/>
  <c r="C910" i="2"/>
  <c r="E909" i="2"/>
  <c r="D909" i="2"/>
  <c r="C909" i="2"/>
  <c r="D908" i="2"/>
  <c r="C908" i="2"/>
  <c r="E908" i="2" s="1"/>
  <c r="D907" i="2"/>
  <c r="C907" i="2"/>
  <c r="E907" i="2" s="1"/>
  <c r="E906" i="2"/>
  <c r="D906" i="2"/>
  <c r="C906" i="2"/>
  <c r="E905" i="2"/>
  <c r="D905" i="2"/>
  <c r="C905" i="2"/>
  <c r="D904" i="2"/>
  <c r="C904" i="2"/>
  <c r="E904" i="2" s="1"/>
  <c r="D903" i="2"/>
  <c r="C903" i="2"/>
  <c r="E903" i="2" s="1"/>
  <c r="E902" i="2"/>
  <c r="D902" i="2"/>
  <c r="C902" i="2"/>
  <c r="E901" i="2"/>
  <c r="D901" i="2"/>
  <c r="C901" i="2"/>
  <c r="D900" i="2"/>
  <c r="C900" i="2"/>
  <c r="E900" i="2" s="1"/>
  <c r="D899" i="2"/>
  <c r="C899" i="2"/>
  <c r="E899" i="2" s="1"/>
  <c r="E898" i="2"/>
  <c r="D898" i="2"/>
  <c r="C898" i="2"/>
  <c r="E897" i="2"/>
  <c r="D897" i="2"/>
  <c r="C897" i="2"/>
  <c r="D896" i="2"/>
  <c r="C896" i="2"/>
  <c r="E896" i="2" s="1"/>
  <c r="D895" i="2"/>
  <c r="C895" i="2"/>
  <c r="E895" i="2" s="1"/>
  <c r="E894" i="2"/>
  <c r="D894" i="2"/>
  <c r="C894" i="2"/>
  <c r="E893" i="2"/>
  <c r="D893" i="2"/>
  <c r="C893" i="2"/>
  <c r="D892" i="2"/>
  <c r="C892" i="2"/>
  <c r="E892" i="2" s="1"/>
  <c r="D891" i="2"/>
  <c r="C891" i="2"/>
  <c r="E891" i="2" s="1"/>
  <c r="E890" i="2"/>
  <c r="D890" i="2"/>
  <c r="C890" i="2"/>
  <c r="E889" i="2"/>
  <c r="D889" i="2"/>
  <c r="C889" i="2"/>
  <c r="D888" i="2"/>
  <c r="C888" i="2"/>
  <c r="E888" i="2" s="1"/>
  <c r="D887" i="2"/>
  <c r="C887" i="2"/>
  <c r="E887" i="2" s="1"/>
  <c r="E886" i="2"/>
  <c r="D886" i="2"/>
  <c r="C886" i="2"/>
  <c r="E885" i="2"/>
  <c r="D885" i="2"/>
  <c r="C885" i="2"/>
  <c r="D884" i="2"/>
  <c r="C884" i="2"/>
  <c r="E884" i="2" s="1"/>
  <c r="D883" i="2"/>
  <c r="C883" i="2"/>
  <c r="E883" i="2" s="1"/>
  <c r="E882" i="2"/>
  <c r="D882" i="2"/>
  <c r="C882" i="2"/>
  <c r="E881" i="2"/>
  <c r="D881" i="2"/>
  <c r="C881" i="2"/>
  <c r="D880" i="2"/>
  <c r="C880" i="2"/>
  <c r="E880" i="2" s="1"/>
  <c r="D879" i="2"/>
  <c r="C879" i="2"/>
  <c r="E879" i="2" s="1"/>
  <c r="E878" i="2"/>
  <c r="D878" i="2"/>
  <c r="C878" i="2"/>
  <c r="E877" i="2"/>
  <c r="D877" i="2"/>
  <c r="C877" i="2"/>
  <c r="D876" i="2"/>
  <c r="C876" i="2"/>
  <c r="E876" i="2" s="1"/>
  <c r="D875" i="2"/>
  <c r="C875" i="2"/>
  <c r="E875" i="2" s="1"/>
  <c r="E874" i="2"/>
  <c r="D874" i="2"/>
  <c r="C874" i="2"/>
  <c r="E873" i="2"/>
  <c r="D873" i="2"/>
  <c r="C873" i="2"/>
  <c r="D872" i="2"/>
  <c r="C872" i="2"/>
  <c r="E872" i="2" s="1"/>
  <c r="D871" i="2"/>
  <c r="C871" i="2"/>
  <c r="E871" i="2" s="1"/>
  <c r="E870" i="2"/>
  <c r="D870" i="2"/>
  <c r="C870" i="2"/>
  <c r="E869" i="2"/>
  <c r="D869" i="2"/>
  <c r="C869" i="2"/>
  <c r="D868" i="2"/>
  <c r="C868" i="2"/>
  <c r="E868" i="2" s="1"/>
  <c r="D867" i="2"/>
  <c r="C867" i="2"/>
  <c r="E867" i="2" s="1"/>
  <c r="E866" i="2"/>
  <c r="D866" i="2"/>
  <c r="C866" i="2"/>
  <c r="E865" i="2"/>
  <c r="D865" i="2"/>
  <c r="C865" i="2"/>
  <c r="D864" i="2"/>
  <c r="C864" i="2"/>
  <c r="E864" i="2" s="1"/>
  <c r="D863" i="2"/>
  <c r="C863" i="2"/>
  <c r="E863" i="2" s="1"/>
  <c r="E862" i="2"/>
  <c r="D862" i="2"/>
  <c r="C862" i="2"/>
  <c r="E861" i="2"/>
  <c r="D861" i="2"/>
  <c r="C861" i="2"/>
  <c r="D860" i="2"/>
  <c r="C860" i="2"/>
  <c r="E860" i="2" s="1"/>
  <c r="D859" i="2"/>
  <c r="C859" i="2"/>
  <c r="E859" i="2" s="1"/>
  <c r="E858" i="2"/>
  <c r="D858" i="2"/>
  <c r="C858" i="2"/>
  <c r="E857" i="2"/>
  <c r="D857" i="2"/>
  <c r="C857" i="2"/>
  <c r="D856" i="2"/>
  <c r="C856" i="2"/>
  <c r="E856" i="2" s="1"/>
  <c r="D855" i="2"/>
  <c r="C855" i="2"/>
  <c r="E855" i="2" s="1"/>
  <c r="E854" i="2"/>
  <c r="D854" i="2"/>
  <c r="C854" i="2"/>
  <c r="E853" i="2"/>
  <c r="D853" i="2"/>
  <c r="C853" i="2"/>
  <c r="D852" i="2"/>
  <c r="C852" i="2"/>
  <c r="E852" i="2" s="1"/>
  <c r="D851" i="2"/>
  <c r="C851" i="2"/>
  <c r="E851" i="2" s="1"/>
  <c r="E850" i="2"/>
  <c r="D850" i="2"/>
  <c r="C850" i="2"/>
  <c r="E849" i="2"/>
  <c r="D849" i="2"/>
  <c r="C849" i="2"/>
  <c r="D848" i="2"/>
  <c r="C848" i="2"/>
  <c r="E848" i="2" s="1"/>
  <c r="D847" i="2"/>
  <c r="C847" i="2"/>
  <c r="E847" i="2" s="1"/>
  <c r="E846" i="2"/>
  <c r="D846" i="2"/>
  <c r="C846" i="2"/>
  <c r="E845" i="2"/>
  <c r="D845" i="2"/>
  <c r="C845" i="2"/>
  <c r="D844" i="2"/>
  <c r="C844" i="2"/>
  <c r="E844" i="2" s="1"/>
  <c r="D843" i="2"/>
  <c r="C843" i="2"/>
  <c r="E843" i="2" s="1"/>
  <c r="E842" i="2"/>
  <c r="D842" i="2"/>
  <c r="C842" i="2"/>
  <c r="E841" i="2"/>
  <c r="D841" i="2"/>
  <c r="C841" i="2"/>
  <c r="D840" i="2"/>
  <c r="C840" i="2"/>
  <c r="E840" i="2" s="1"/>
  <c r="D839" i="2"/>
  <c r="C839" i="2"/>
  <c r="E839" i="2" s="1"/>
  <c r="E838" i="2"/>
  <c r="D838" i="2"/>
  <c r="C838" i="2"/>
  <c r="E837" i="2"/>
  <c r="D837" i="2"/>
  <c r="C837" i="2"/>
  <c r="D836" i="2"/>
  <c r="C836" i="2"/>
  <c r="E836" i="2" s="1"/>
  <c r="D835" i="2"/>
  <c r="C835" i="2"/>
  <c r="E835" i="2" s="1"/>
  <c r="E834" i="2"/>
  <c r="D834" i="2"/>
  <c r="C834" i="2"/>
  <c r="E833" i="2"/>
  <c r="D833" i="2"/>
  <c r="C833" i="2"/>
  <c r="D832" i="2"/>
  <c r="C832" i="2"/>
  <c r="E832" i="2" s="1"/>
  <c r="D831" i="2"/>
  <c r="C831" i="2"/>
  <c r="E831" i="2" s="1"/>
  <c r="E830" i="2"/>
  <c r="D830" i="2"/>
  <c r="C830" i="2"/>
  <c r="E829" i="2"/>
  <c r="D829" i="2"/>
  <c r="C829" i="2"/>
  <c r="D828" i="2"/>
  <c r="C828" i="2"/>
  <c r="E828" i="2" s="1"/>
  <c r="D827" i="2"/>
  <c r="C827" i="2"/>
  <c r="E827" i="2" s="1"/>
  <c r="E826" i="2"/>
  <c r="D826" i="2"/>
  <c r="C826" i="2"/>
  <c r="E825" i="2"/>
  <c r="D825" i="2"/>
  <c r="C825" i="2"/>
  <c r="D824" i="2"/>
  <c r="C824" i="2"/>
  <c r="E824" i="2" s="1"/>
  <c r="D823" i="2"/>
  <c r="C823" i="2"/>
  <c r="E823" i="2" s="1"/>
  <c r="E822" i="2"/>
  <c r="D822" i="2"/>
  <c r="C822" i="2"/>
  <c r="E821" i="2"/>
  <c r="D821" i="2"/>
  <c r="C821" i="2"/>
  <c r="D820" i="2"/>
  <c r="C820" i="2"/>
  <c r="E820" i="2" s="1"/>
  <c r="D819" i="2"/>
  <c r="C819" i="2"/>
  <c r="E819" i="2" s="1"/>
  <c r="E818" i="2"/>
  <c r="D818" i="2"/>
  <c r="C818" i="2"/>
  <c r="E817" i="2"/>
  <c r="D817" i="2"/>
  <c r="C817" i="2"/>
  <c r="D816" i="2"/>
  <c r="C816" i="2"/>
  <c r="E816" i="2" s="1"/>
  <c r="D815" i="2"/>
  <c r="C815" i="2"/>
  <c r="E815" i="2" s="1"/>
  <c r="E814" i="2"/>
  <c r="D814" i="2"/>
  <c r="C814" i="2"/>
  <c r="E813" i="2"/>
  <c r="D813" i="2"/>
  <c r="C813" i="2"/>
  <c r="D812" i="2"/>
  <c r="C812" i="2"/>
  <c r="E812" i="2" s="1"/>
  <c r="D811" i="2"/>
  <c r="C811" i="2"/>
  <c r="E811" i="2" s="1"/>
  <c r="E810" i="2"/>
  <c r="D810" i="2"/>
  <c r="C810" i="2"/>
  <c r="E809" i="2"/>
  <c r="D809" i="2"/>
  <c r="C809" i="2"/>
  <c r="D808" i="2"/>
  <c r="C808" i="2"/>
  <c r="E808" i="2" s="1"/>
  <c r="D807" i="2"/>
  <c r="C807" i="2"/>
  <c r="E807" i="2" s="1"/>
  <c r="E806" i="2"/>
  <c r="D806" i="2"/>
  <c r="C806" i="2"/>
  <c r="E805" i="2"/>
  <c r="D805" i="2"/>
  <c r="C805" i="2"/>
  <c r="D804" i="2"/>
  <c r="C804" i="2"/>
  <c r="E804" i="2" s="1"/>
  <c r="D803" i="2"/>
  <c r="C803" i="2"/>
  <c r="E803" i="2" s="1"/>
  <c r="E802" i="2"/>
  <c r="D802" i="2"/>
  <c r="C802" i="2"/>
  <c r="E801" i="2"/>
  <c r="D801" i="2"/>
  <c r="C801" i="2"/>
  <c r="D800" i="2"/>
  <c r="C800" i="2"/>
  <c r="E800" i="2" s="1"/>
  <c r="D799" i="2"/>
  <c r="C799" i="2"/>
  <c r="E799" i="2" s="1"/>
  <c r="E798" i="2"/>
  <c r="D798" i="2"/>
  <c r="C798" i="2"/>
  <c r="E797" i="2"/>
  <c r="D797" i="2"/>
  <c r="C797" i="2"/>
  <c r="D796" i="2"/>
  <c r="C796" i="2"/>
  <c r="E796" i="2" s="1"/>
  <c r="D795" i="2"/>
  <c r="C795" i="2"/>
  <c r="E795" i="2" s="1"/>
  <c r="E794" i="2"/>
  <c r="D794" i="2"/>
  <c r="C794" i="2"/>
  <c r="E793" i="2"/>
  <c r="D793" i="2"/>
  <c r="C793" i="2"/>
  <c r="D792" i="2"/>
  <c r="C792" i="2"/>
  <c r="E792" i="2" s="1"/>
  <c r="D791" i="2"/>
  <c r="C791" i="2"/>
  <c r="E791" i="2" s="1"/>
  <c r="E790" i="2"/>
  <c r="D790" i="2"/>
  <c r="C790" i="2"/>
  <c r="E789" i="2"/>
  <c r="D789" i="2"/>
  <c r="C789" i="2"/>
  <c r="D788" i="2"/>
  <c r="C788" i="2"/>
  <c r="E788" i="2" s="1"/>
  <c r="D787" i="2"/>
  <c r="C787" i="2"/>
  <c r="E787" i="2" s="1"/>
  <c r="E786" i="2"/>
  <c r="D786" i="2"/>
  <c r="C786" i="2"/>
  <c r="E785" i="2"/>
  <c r="D785" i="2"/>
  <c r="C785" i="2"/>
  <c r="D784" i="2"/>
  <c r="C784" i="2"/>
  <c r="E784" i="2" s="1"/>
  <c r="D783" i="2"/>
  <c r="C783" i="2"/>
  <c r="E783" i="2" s="1"/>
  <c r="E782" i="2"/>
  <c r="D782" i="2"/>
  <c r="C782" i="2"/>
  <c r="E781" i="2"/>
  <c r="D781" i="2"/>
  <c r="C781" i="2"/>
  <c r="D780" i="2"/>
  <c r="C780" i="2"/>
  <c r="E780" i="2" s="1"/>
  <c r="D779" i="2"/>
  <c r="C779" i="2"/>
  <c r="E779" i="2" s="1"/>
  <c r="E778" i="2"/>
  <c r="D778" i="2"/>
  <c r="C778" i="2"/>
  <c r="E777" i="2"/>
  <c r="D777" i="2"/>
  <c r="C777" i="2"/>
  <c r="D776" i="2"/>
  <c r="C776" i="2"/>
  <c r="E776" i="2" s="1"/>
  <c r="D775" i="2"/>
  <c r="C775" i="2"/>
  <c r="E775" i="2" s="1"/>
  <c r="E774" i="2"/>
  <c r="D774" i="2"/>
  <c r="C774" i="2"/>
  <c r="E773" i="2"/>
  <c r="D773" i="2"/>
  <c r="C773" i="2"/>
  <c r="D772" i="2"/>
  <c r="C772" i="2"/>
  <c r="E772" i="2" s="1"/>
  <c r="D771" i="2"/>
  <c r="C771" i="2"/>
  <c r="E771" i="2" s="1"/>
  <c r="E770" i="2"/>
  <c r="D770" i="2"/>
  <c r="C770" i="2"/>
  <c r="E769" i="2"/>
  <c r="D769" i="2"/>
  <c r="C769" i="2"/>
  <c r="D768" i="2"/>
  <c r="C768" i="2"/>
  <c r="E768" i="2" s="1"/>
  <c r="D767" i="2"/>
  <c r="C767" i="2"/>
  <c r="E767" i="2" s="1"/>
  <c r="E766" i="2"/>
  <c r="D766" i="2"/>
  <c r="C766" i="2"/>
  <c r="E765" i="2"/>
  <c r="D765" i="2"/>
  <c r="C765" i="2"/>
  <c r="D764" i="2"/>
  <c r="C764" i="2"/>
  <c r="E764" i="2" s="1"/>
  <c r="D763" i="2"/>
  <c r="C763" i="2"/>
  <c r="E763" i="2" s="1"/>
  <c r="E762" i="2"/>
  <c r="D762" i="2"/>
  <c r="C762" i="2"/>
  <c r="E761" i="2"/>
  <c r="D761" i="2"/>
  <c r="C761" i="2"/>
  <c r="D760" i="2"/>
  <c r="C760" i="2"/>
  <c r="E760" i="2" s="1"/>
  <c r="D759" i="2"/>
  <c r="C759" i="2"/>
  <c r="E759" i="2" s="1"/>
  <c r="E758" i="2"/>
  <c r="D758" i="2"/>
  <c r="C758" i="2"/>
  <c r="E757" i="2"/>
  <c r="D757" i="2"/>
  <c r="C757" i="2"/>
  <c r="D756" i="2"/>
  <c r="C756" i="2"/>
  <c r="E756" i="2" s="1"/>
  <c r="D755" i="2"/>
  <c r="C755" i="2"/>
  <c r="E755" i="2" s="1"/>
  <c r="E754" i="2"/>
  <c r="D754" i="2"/>
  <c r="C754" i="2"/>
  <c r="E753" i="2"/>
  <c r="D753" i="2"/>
  <c r="C753" i="2"/>
  <c r="D752" i="2"/>
  <c r="C752" i="2"/>
  <c r="E752" i="2" s="1"/>
  <c r="D751" i="2"/>
  <c r="C751" i="2"/>
  <c r="E751" i="2" s="1"/>
  <c r="E750" i="2"/>
  <c r="D750" i="2"/>
  <c r="C750" i="2"/>
  <c r="E749" i="2"/>
  <c r="D749" i="2"/>
  <c r="C749" i="2"/>
  <c r="D748" i="2"/>
  <c r="C748" i="2"/>
  <c r="E748" i="2" s="1"/>
  <c r="D747" i="2"/>
  <c r="C747" i="2"/>
  <c r="E747" i="2" s="1"/>
  <c r="E746" i="2"/>
  <c r="D746" i="2"/>
  <c r="C746" i="2"/>
  <c r="E745" i="2"/>
  <c r="D745" i="2"/>
  <c r="C745" i="2"/>
  <c r="D744" i="2"/>
  <c r="C744" i="2"/>
  <c r="E744" i="2" s="1"/>
  <c r="D743" i="2"/>
  <c r="C743" i="2"/>
  <c r="E743" i="2" s="1"/>
  <c r="E742" i="2"/>
  <c r="D742" i="2"/>
  <c r="C742" i="2"/>
  <c r="E741" i="2"/>
  <c r="D741" i="2"/>
  <c r="C741" i="2"/>
  <c r="D740" i="2"/>
  <c r="C740" i="2"/>
  <c r="E740" i="2" s="1"/>
  <c r="D739" i="2"/>
  <c r="C739" i="2"/>
  <c r="E739" i="2" s="1"/>
  <c r="E738" i="2"/>
  <c r="D738" i="2"/>
  <c r="C738" i="2"/>
  <c r="E737" i="2"/>
  <c r="D737" i="2"/>
  <c r="C737" i="2"/>
  <c r="D736" i="2"/>
  <c r="C736" i="2"/>
  <c r="E736" i="2" s="1"/>
  <c r="D735" i="2"/>
  <c r="C735" i="2"/>
  <c r="E735" i="2" s="1"/>
  <c r="E734" i="2"/>
  <c r="D734" i="2"/>
  <c r="C734" i="2"/>
  <c r="E733" i="2"/>
  <c r="D733" i="2"/>
  <c r="C733" i="2"/>
  <c r="D732" i="2"/>
  <c r="C732" i="2"/>
  <c r="E732" i="2" s="1"/>
  <c r="D731" i="2"/>
  <c r="C731" i="2"/>
  <c r="E731" i="2" s="1"/>
  <c r="E730" i="2"/>
  <c r="D730" i="2"/>
  <c r="C730" i="2"/>
  <c r="E729" i="2"/>
  <c r="D729" i="2"/>
  <c r="C729" i="2"/>
  <c r="D728" i="2"/>
  <c r="C728" i="2"/>
  <c r="E728" i="2" s="1"/>
  <c r="D727" i="2"/>
  <c r="C727" i="2"/>
  <c r="E727" i="2" s="1"/>
  <c r="E726" i="2"/>
  <c r="D726" i="2"/>
  <c r="C726" i="2"/>
  <c r="E725" i="2"/>
  <c r="D725" i="2"/>
  <c r="C725" i="2"/>
  <c r="D724" i="2"/>
  <c r="C724" i="2"/>
  <c r="E724" i="2" s="1"/>
  <c r="D723" i="2"/>
  <c r="C723" i="2"/>
  <c r="E723" i="2" s="1"/>
  <c r="E722" i="2"/>
  <c r="D722" i="2"/>
  <c r="C722" i="2"/>
  <c r="E721" i="2"/>
  <c r="D721" i="2"/>
  <c r="C721" i="2"/>
  <c r="D720" i="2"/>
  <c r="C720" i="2"/>
  <c r="E720" i="2" s="1"/>
  <c r="D719" i="2"/>
  <c r="C719" i="2"/>
  <c r="E719" i="2" s="1"/>
  <c r="E718" i="2"/>
  <c r="D718" i="2"/>
  <c r="C718" i="2"/>
  <c r="E717" i="2"/>
  <c r="D717" i="2"/>
  <c r="C717" i="2"/>
  <c r="D716" i="2"/>
  <c r="C716" i="2"/>
  <c r="E716" i="2" s="1"/>
  <c r="D715" i="2"/>
  <c r="C715" i="2"/>
  <c r="E715" i="2" s="1"/>
  <c r="E714" i="2"/>
  <c r="D714" i="2"/>
  <c r="C714" i="2"/>
  <c r="E713" i="2"/>
  <c r="D713" i="2"/>
  <c r="C713" i="2"/>
  <c r="D712" i="2"/>
  <c r="C712" i="2"/>
  <c r="E712" i="2" s="1"/>
  <c r="D711" i="2"/>
  <c r="C711" i="2"/>
  <c r="E711" i="2" s="1"/>
  <c r="E710" i="2"/>
  <c r="D710" i="2"/>
  <c r="C710" i="2"/>
  <c r="E709" i="2"/>
  <c r="D709" i="2"/>
  <c r="C709" i="2"/>
  <c r="D708" i="2"/>
  <c r="C708" i="2"/>
  <c r="E708" i="2" s="1"/>
  <c r="D707" i="2"/>
  <c r="C707" i="2"/>
  <c r="E707" i="2" s="1"/>
  <c r="E706" i="2"/>
  <c r="D706" i="2"/>
  <c r="C706" i="2"/>
  <c r="E705" i="2"/>
  <c r="D705" i="2"/>
  <c r="C705" i="2"/>
  <c r="D704" i="2"/>
  <c r="C704" i="2"/>
  <c r="E704" i="2" s="1"/>
  <c r="D703" i="2"/>
  <c r="C703" i="2"/>
  <c r="E703" i="2" s="1"/>
  <c r="E702" i="2"/>
  <c r="D702" i="2"/>
  <c r="C702" i="2"/>
  <c r="E701" i="2"/>
  <c r="D701" i="2"/>
  <c r="C701" i="2"/>
  <c r="D700" i="2"/>
  <c r="C700" i="2"/>
  <c r="E700" i="2" s="1"/>
  <c r="D699" i="2"/>
  <c r="C699" i="2"/>
  <c r="E699" i="2" s="1"/>
  <c r="E698" i="2"/>
  <c r="D698" i="2"/>
  <c r="C698" i="2"/>
  <c r="E697" i="2"/>
  <c r="D697" i="2"/>
  <c r="C697" i="2"/>
  <c r="D696" i="2"/>
  <c r="C696" i="2"/>
  <c r="E696" i="2" s="1"/>
  <c r="D695" i="2"/>
  <c r="C695" i="2"/>
  <c r="E695" i="2" s="1"/>
  <c r="E694" i="2"/>
  <c r="D694" i="2"/>
  <c r="C694" i="2"/>
  <c r="E693" i="2"/>
  <c r="D693" i="2"/>
  <c r="C693" i="2"/>
  <c r="D692" i="2"/>
  <c r="C692" i="2"/>
  <c r="E692" i="2" s="1"/>
  <c r="D691" i="2"/>
  <c r="C691" i="2"/>
  <c r="E691" i="2" s="1"/>
  <c r="E690" i="2"/>
  <c r="D690" i="2"/>
  <c r="C690" i="2"/>
  <c r="E689" i="2"/>
  <c r="D689" i="2"/>
  <c r="C689" i="2"/>
  <c r="D688" i="2"/>
  <c r="C688" i="2"/>
  <c r="E688" i="2" s="1"/>
  <c r="D687" i="2"/>
  <c r="C687" i="2"/>
  <c r="E687" i="2" s="1"/>
  <c r="E686" i="2"/>
  <c r="D686" i="2"/>
  <c r="C686" i="2"/>
  <c r="E685" i="2"/>
  <c r="D685" i="2"/>
  <c r="C685" i="2"/>
  <c r="D684" i="2"/>
  <c r="C684" i="2"/>
  <c r="E684" i="2" s="1"/>
  <c r="D683" i="2"/>
  <c r="C683" i="2"/>
  <c r="E683" i="2" s="1"/>
  <c r="E682" i="2"/>
  <c r="D682" i="2"/>
  <c r="C682" i="2"/>
  <c r="E681" i="2"/>
  <c r="D681" i="2"/>
  <c r="C681" i="2"/>
  <c r="D680" i="2"/>
  <c r="C680" i="2"/>
  <c r="E680" i="2" s="1"/>
  <c r="D679" i="2"/>
  <c r="C679" i="2"/>
  <c r="E679" i="2" s="1"/>
  <c r="E678" i="2"/>
  <c r="D678" i="2"/>
  <c r="C678" i="2"/>
  <c r="E677" i="2"/>
  <c r="D677" i="2"/>
  <c r="C677" i="2"/>
  <c r="D676" i="2"/>
  <c r="C676" i="2"/>
  <c r="E676" i="2" s="1"/>
  <c r="D675" i="2"/>
  <c r="C675" i="2"/>
  <c r="E675" i="2" s="1"/>
  <c r="E674" i="2"/>
  <c r="D674" i="2"/>
  <c r="C674" i="2"/>
  <c r="E673" i="2"/>
  <c r="D673" i="2"/>
  <c r="C673" i="2"/>
  <c r="D672" i="2"/>
  <c r="C672" i="2"/>
  <c r="E672" i="2" s="1"/>
  <c r="D671" i="2"/>
  <c r="C671" i="2"/>
  <c r="E671" i="2" s="1"/>
  <c r="E670" i="2"/>
  <c r="D670" i="2"/>
  <c r="C670" i="2"/>
  <c r="E669" i="2"/>
  <c r="D669" i="2"/>
  <c r="C669" i="2"/>
  <c r="D668" i="2"/>
  <c r="C668" i="2"/>
  <c r="E668" i="2" s="1"/>
  <c r="D667" i="2"/>
  <c r="C667" i="2"/>
  <c r="E667" i="2" s="1"/>
  <c r="E666" i="2"/>
  <c r="D666" i="2"/>
  <c r="C666" i="2"/>
  <c r="E665" i="2"/>
  <c r="D665" i="2"/>
  <c r="C665" i="2"/>
  <c r="D664" i="2"/>
  <c r="C664" i="2"/>
  <c r="E664" i="2" s="1"/>
  <c r="D663" i="2"/>
  <c r="C663" i="2"/>
  <c r="E663" i="2" s="1"/>
  <c r="E662" i="2"/>
  <c r="D662" i="2"/>
  <c r="C662" i="2"/>
  <c r="E661" i="2"/>
  <c r="D661" i="2"/>
  <c r="C661" i="2"/>
  <c r="D660" i="2"/>
  <c r="C660" i="2"/>
  <c r="E660" i="2" s="1"/>
  <c r="D659" i="2"/>
  <c r="C659" i="2"/>
  <c r="E659" i="2" s="1"/>
  <c r="E658" i="2"/>
  <c r="D658" i="2"/>
  <c r="C658" i="2"/>
  <c r="E657" i="2"/>
  <c r="D657" i="2"/>
  <c r="C657" i="2"/>
  <c r="D656" i="2"/>
  <c r="C656" i="2"/>
  <c r="E656" i="2" s="1"/>
  <c r="D655" i="2"/>
  <c r="C655" i="2"/>
  <c r="E655" i="2" s="1"/>
  <c r="E654" i="2"/>
  <c r="D654" i="2"/>
  <c r="C654" i="2"/>
  <c r="E653" i="2"/>
  <c r="D653" i="2"/>
  <c r="C653" i="2"/>
  <c r="D652" i="2"/>
  <c r="C652" i="2"/>
  <c r="E652" i="2" s="1"/>
  <c r="D651" i="2"/>
  <c r="C651" i="2"/>
  <c r="E651" i="2" s="1"/>
  <c r="E650" i="2"/>
  <c r="D650" i="2"/>
  <c r="C650" i="2"/>
  <c r="E649" i="2"/>
  <c r="D649" i="2"/>
  <c r="C649" i="2"/>
  <c r="D648" i="2"/>
  <c r="C648" i="2"/>
  <c r="E648" i="2" s="1"/>
  <c r="D647" i="2"/>
  <c r="C647" i="2"/>
  <c r="E647" i="2" s="1"/>
  <c r="E646" i="2"/>
  <c r="D646" i="2"/>
  <c r="C646" i="2"/>
  <c r="E645" i="2"/>
  <c r="D645" i="2"/>
  <c r="C645" i="2"/>
  <c r="D644" i="2"/>
  <c r="C644" i="2"/>
  <c r="E644" i="2" s="1"/>
  <c r="D643" i="2"/>
  <c r="C643" i="2"/>
  <c r="E643" i="2" s="1"/>
  <c r="E642" i="2"/>
  <c r="D642" i="2"/>
  <c r="C642" i="2"/>
  <c r="E641" i="2"/>
  <c r="D641" i="2"/>
  <c r="C641" i="2"/>
  <c r="D640" i="2"/>
  <c r="C640" i="2"/>
  <c r="E640" i="2" s="1"/>
  <c r="D639" i="2"/>
  <c r="C639" i="2"/>
  <c r="E639" i="2" s="1"/>
  <c r="E638" i="2"/>
  <c r="D638" i="2"/>
  <c r="C638" i="2"/>
  <c r="E637" i="2"/>
  <c r="D637" i="2"/>
  <c r="C637" i="2"/>
  <c r="D636" i="2"/>
  <c r="C636" i="2"/>
  <c r="E636" i="2" s="1"/>
  <c r="D635" i="2"/>
  <c r="C635" i="2"/>
  <c r="E635" i="2" s="1"/>
  <c r="E634" i="2"/>
  <c r="D634" i="2"/>
  <c r="C634" i="2"/>
  <c r="E633" i="2"/>
  <c r="D633" i="2"/>
  <c r="C633" i="2"/>
  <c r="D632" i="2"/>
  <c r="C632" i="2"/>
  <c r="E632" i="2" s="1"/>
  <c r="D631" i="2"/>
  <c r="C631" i="2"/>
  <c r="E631" i="2" s="1"/>
  <c r="E630" i="2"/>
  <c r="D630" i="2"/>
  <c r="C630" i="2"/>
  <c r="E629" i="2"/>
  <c r="D629" i="2"/>
  <c r="C629" i="2"/>
  <c r="D628" i="2"/>
  <c r="C628" i="2"/>
  <c r="E628" i="2" s="1"/>
  <c r="D627" i="2"/>
  <c r="C627" i="2"/>
  <c r="E627" i="2" s="1"/>
  <c r="E626" i="2"/>
  <c r="D626" i="2"/>
  <c r="C626" i="2"/>
  <c r="E625" i="2"/>
  <c r="D625" i="2"/>
  <c r="C625" i="2"/>
  <c r="D624" i="2"/>
  <c r="C624" i="2"/>
  <c r="E624" i="2" s="1"/>
  <c r="D623" i="2"/>
  <c r="C623" i="2"/>
  <c r="E623" i="2" s="1"/>
  <c r="E622" i="2"/>
  <c r="D622" i="2"/>
  <c r="C622" i="2"/>
  <c r="E621" i="2"/>
  <c r="D621" i="2"/>
  <c r="C621" i="2"/>
  <c r="D620" i="2"/>
  <c r="C620" i="2"/>
  <c r="E620" i="2" s="1"/>
  <c r="D619" i="2"/>
  <c r="C619" i="2"/>
  <c r="E619" i="2" s="1"/>
  <c r="E618" i="2"/>
  <c r="D618" i="2"/>
  <c r="C618" i="2"/>
  <c r="E617" i="2"/>
  <c r="D617" i="2"/>
  <c r="C617" i="2"/>
  <c r="D616" i="2"/>
  <c r="C616" i="2"/>
  <c r="E616" i="2" s="1"/>
  <c r="D615" i="2"/>
  <c r="C615" i="2"/>
  <c r="E615" i="2" s="1"/>
  <c r="E614" i="2"/>
  <c r="D614" i="2"/>
  <c r="C614" i="2"/>
  <c r="E613" i="2"/>
  <c r="D613" i="2"/>
  <c r="C613" i="2"/>
  <c r="D612" i="2"/>
  <c r="C612" i="2"/>
  <c r="E612" i="2" s="1"/>
  <c r="D611" i="2"/>
  <c r="C611" i="2"/>
  <c r="E611" i="2" s="1"/>
  <c r="E610" i="2"/>
  <c r="D610" i="2"/>
  <c r="C610" i="2"/>
  <c r="E609" i="2"/>
  <c r="D609" i="2"/>
  <c r="C609" i="2"/>
  <c r="D608" i="2"/>
  <c r="C608" i="2"/>
  <c r="E608" i="2" s="1"/>
  <c r="D607" i="2"/>
  <c r="C607" i="2"/>
  <c r="E607" i="2" s="1"/>
  <c r="E606" i="2"/>
  <c r="D606" i="2"/>
  <c r="C606" i="2"/>
  <c r="E605" i="2"/>
  <c r="D605" i="2"/>
  <c r="C605" i="2"/>
  <c r="D604" i="2"/>
  <c r="C604" i="2"/>
  <c r="E604" i="2" s="1"/>
  <c r="D603" i="2"/>
  <c r="C603" i="2"/>
  <c r="E603" i="2" s="1"/>
  <c r="E602" i="2"/>
  <c r="D602" i="2"/>
  <c r="C602" i="2"/>
  <c r="E601" i="2"/>
  <c r="D601" i="2"/>
  <c r="C601" i="2"/>
  <c r="D600" i="2"/>
  <c r="C600" i="2"/>
  <c r="E600" i="2" s="1"/>
  <c r="D599" i="2"/>
  <c r="C599" i="2"/>
  <c r="E599" i="2" s="1"/>
  <c r="E598" i="2"/>
  <c r="D598" i="2"/>
  <c r="C598" i="2"/>
  <c r="E597" i="2"/>
  <c r="D597" i="2"/>
  <c r="C597" i="2"/>
  <c r="D596" i="2"/>
  <c r="C596" i="2"/>
  <c r="E596" i="2" s="1"/>
  <c r="D595" i="2"/>
  <c r="C595" i="2"/>
  <c r="E595" i="2" s="1"/>
  <c r="E594" i="2"/>
  <c r="D594" i="2"/>
  <c r="C594" i="2"/>
  <c r="E593" i="2"/>
  <c r="D593" i="2"/>
  <c r="C593" i="2"/>
  <c r="D592" i="2"/>
  <c r="C592" i="2"/>
  <c r="E592" i="2" s="1"/>
  <c r="D591" i="2"/>
  <c r="C591" i="2"/>
  <c r="E591" i="2" s="1"/>
  <c r="E590" i="2"/>
  <c r="D590" i="2"/>
  <c r="C590" i="2"/>
  <c r="E589" i="2"/>
  <c r="D589" i="2"/>
  <c r="C589" i="2"/>
  <c r="D588" i="2"/>
  <c r="C588" i="2"/>
  <c r="E588" i="2" s="1"/>
  <c r="D587" i="2"/>
  <c r="C587" i="2"/>
  <c r="E587" i="2" s="1"/>
  <c r="E586" i="2"/>
  <c r="D586" i="2"/>
  <c r="C586" i="2"/>
  <c r="E585" i="2"/>
  <c r="D585" i="2"/>
  <c r="C585" i="2"/>
  <c r="D584" i="2"/>
  <c r="C584" i="2"/>
  <c r="E584" i="2" s="1"/>
  <c r="D583" i="2"/>
  <c r="C583" i="2"/>
  <c r="E583" i="2" s="1"/>
  <c r="E582" i="2"/>
  <c r="D582" i="2"/>
  <c r="C582" i="2"/>
  <c r="E581" i="2"/>
  <c r="D581" i="2"/>
  <c r="C581" i="2"/>
  <c r="D580" i="2"/>
  <c r="C580" i="2"/>
  <c r="E580" i="2" s="1"/>
  <c r="D579" i="2"/>
  <c r="C579" i="2"/>
  <c r="E579" i="2" s="1"/>
  <c r="E578" i="2"/>
  <c r="D578" i="2"/>
  <c r="C578" i="2"/>
  <c r="E577" i="2"/>
  <c r="D577" i="2"/>
  <c r="C577" i="2"/>
  <c r="D576" i="2"/>
  <c r="C576" i="2"/>
  <c r="E576" i="2" s="1"/>
  <c r="D575" i="2"/>
  <c r="C575" i="2"/>
  <c r="E575" i="2" s="1"/>
  <c r="E574" i="2"/>
  <c r="D574" i="2"/>
  <c r="C574" i="2"/>
  <c r="E573" i="2"/>
  <c r="D573" i="2"/>
  <c r="C573" i="2"/>
  <c r="D572" i="2"/>
  <c r="C572" i="2"/>
  <c r="E572" i="2" s="1"/>
  <c r="D571" i="2"/>
  <c r="C571" i="2"/>
  <c r="E571" i="2" s="1"/>
  <c r="E570" i="2"/>
  <c r="D570" i="2"/>
  <c r="C570" i="2"/>
  <c r="E569" i="2"/>
  <c r="D569" i="2"/>
  <c r="C569" i="2"/>
  <c r="D568" i="2"/>
  <c r="C568" i="2"/>
  <c r="E568" i="2" s="1"/>
  <c r="D567" i="2"/>
  <c r="C567" i="2"/>
  <c r="E567" i="2" s="1"/>
  <c r="E566" i="2"/>
  <c r="D566" i="2"/>
  <c r="C566" i="2"/>
  <c r="E565" i="2"/>
  <c r="D565" i="2"/>
  <c r="C565" i="2"/>
  <c r="D564" i="2"/>
  <c r="C564" i="2"/>
  <c r="E564" i="2" s="1"/>
  <c r="D563" i="2"/>
  <c r="C563" i="2"/>
  <c r="E563" i="2" s="1"/>
  <c r="E562" i="2"/>
  <c r="D562" i="2"/>
  <c r="C562" i="2"/>
  <c r="E561" i="2"/>
  <c r="D561" i="2"/>
  <c r="C561" i="2"/>
  <c r="D560" i="2"/>
  <c r="C560" i="2"/>
  <c r="E560" i="2" s="1"/>
  <c r="D559" i="2"/>
  <c r="C559" i="2"/>
  <c r="E559" i="2" s="1"/>
  <c r="E558" i="2"/>
  <c r="D558" i="2"/>
  <c r="C558" i="2"/>
  <c r="E557" i="2"/>
  <c r="D557" i="2"/>
  <c r="C557" i="2"/>
  <c r="D556" i="2"/>
  <c r="C556" i="2"/>
  <c r="E556" i="2" s="1"/>
  <c r="D555" i="2"/>
  <c r="C555" i="2"/>
  <c r="E555" i="2" s="1"/>
  <c r="E554" i="2"/>
  <c r="D554" i="2"/>
  <c r="C554" i="2"/>
  <c r="E553" i="2"/>
  <c r="D553" i="2"/>
  <c r="C553" i="2"/>
  <c r="D552" i="2"/>
  <c r="C552" i="2"/>
  <c r="E552" i="2" s="1"/>
  <c r="D551" i="2"/>
  <c r="C551" i="2"/>
  <c r="E551" i="2" s="1"/>
  <c r="E550" i="2"/>
  <c r="D550" i="2"/>
  <c r="C550" i="2"/>
  <c r="E549" i="2"/>
  <c r="D549" i="2"/>
  <c r="C549" i="2"/>
  <c r="D548" i="2"/>
  <c r="C548" i="2"/>
  <c r="E548" i="2" s="1"/>
  <c r="D547" i="2"/>
  <c r="C547" i="2"/>
  <c r="E547" i="2" s="1"/>
  <c r="E546" i="2"/>
  <c r="D546" i="2"/>
  <c r="C546" i="2"/>
  <c r="E545" i="2"/>
  <c r="D545" i="2"/>
  <c r="C545" i="2"/>
  <c r="D544" i="2"/>
  <c r="C544" i="2"/>
  <c r="E544" i="2" s="1"/>
  <c r="D543" i="2"/>
  <c r="C543" i="2"/>
  <c r="E543" i="2" s="1"/>
  <c r="E542" i="2"/>
  <c r="D542" i="2"/>
  <c r="C542" i="2"/>
  <c r="E541" i="2"/>
  <c r="D541" i="2"/>
  <c r="C541" i="2"/>
  <c r="D540" i="2"/>
  <c r="C540" i="2"/>
  <c r="E540" i="2" s="1"/>
  <c r="D539" i="2"/>
  <c r="C539" i="2"/>
  <c r="E539" i="2" s="1"/>
  <c r="E538" i="2"/>
  <c r="D538" i="2"/>
  <c r="C538" i="2"/>
  <c r="E537" i="2"/>
  <c r="D537" i="2"/>
  <c r="C537" i="2"/>
  <c r="D536" i="2"/>
  <c r="C536" i="2"/>
  <c r="E536" i="2" s="1"/>
  <c r="D535" i="2"/>
  <c r="C535" i="2"/>
  <c r="E535" i="2" s="1"/>
  <c r="E534" i="2"/>
  <c r="D534" i="2"/>
  <c r="C534" i="2"/>
  <c r="E533" i="2"/>
  <c r="D533" i="2"/>
  <c r="C533" i="2"/>
  <c r="D532" i="2"/>
  <c r="C532" i="2"/>
  <c r="E532" i="2" s="1"/>
  <c r="D531" i="2"/>
  <c r="C531" i="2"/>
  <c r="E531" i="2" s="1"/>
  <c r="E530" i="2"/>
  <c r="D530" i="2"/>
  <c r="C530" i="2"/>
  <c r="E529" i="2"/>
  <c r="D529" i="2"/>
  <c r="C529" i="2"/>
  <c r="D528" i="2"/>
  <c r="C528" i="2"/>
  <c r="E528" i="2" s="1"/>
  <c r="D527" i="2"/>
  <c r="C527" i="2"/>
  <c r="E527" i="2" s="1"/>
  <c r="E526" i="2"/>
  <c r="D526" i="2"/>
  <c r="C526" i="2"/>
  <c r="E525" i="2"/>
  <c r="D525" i="2"/>
  <c r="C525" i="2"/>
  <c r="D524" i="2"/>
  <c r="C524" i="2"/>
  <c r="E524" i="2" s="1"/>
  <c r="D523" i="2"/>
  <c r="C523" i="2"/>
  <c r="E523" i="2" s="1"/>
  <c r="E522" i="2"/>
  <c r="D522" i="2"/>
  <c r="C522" i="2"/>
  <c r="E521" i="2"/>
  <c r="D521" i="2"/>
  <c r="C521" i="2"/>
  <c r="D520" i="2"/>
  <c r="C520" i="2"/>
  <c r="E520" i="2" s="1"/>
  <c r="D519" i="2"/>
  <c r="C519" i="2"/>
  <c r="E519" i="2" s="1"/>
  <c r="E518" i="2"/>
  <c r="D518" i="2"/>
  <c r="C518" i="2"/>
  <c r="E517" i="2"/>
  <c r="D517" i="2"/>
  <c r="C517" i="2"/>
  <c r="D516" i="2"/>
  <c r="C516" i="2"/>
  <c r="E516" i="2" s="1"/>
  <c r="D515" i="2"/>
  <c r="C515" i="2"/>
  <c r="E515" i="2" s="1"/>
  <c r="E514" i="2"/>
  <c r="D514" i="2"/>
  <c r="C514" i="2"/>
  <c r="E513" i="2"/>
  <c r="D513" i="2"/>
  <c r="C513" i="2"/>
  <c r="D512" i="2"/>
  <c r="C512" i="2"/>
  <c r="E512" i="2" s="1"/>
  <c r="D511" i="2"/>
  <c r="C511" i="2"/>
  <c r="E511" i="2" s="1"/>
  <c r="E510" i="2"/>
  <c r="D510" i="2"/>
  <c r="C510" i="2"/>
  <c r="E509" i="2"/>
  <c r="D509" i="2"/>
  <c r="C509" i="2"/>
  <c r="D508" i="2"/>
  <c r="C508" i="2"/>
  <c r="E508" i="2" s="1"/>
  <c r="D507" i="2"/>
  <c r="C507" i="2"/>
  <c r="E507" i="2" s="1"/>
  <c r="E506" i="2"/>
  <c r="D506" i="2"/>
  <c r="C506" i="2"/>
  <c r="E505" i="2"/>
  <c r="D505" i="2"/>
  <c r="C505" i="2"/>
  <c r="D504" i="2"/>
  <c r="C504" i="2"/>
  <c r="E504" i="2" s="1"/>
  <c r="D503" i="2"/>
  <c r="C503" i="2"/>
  <c r="E503" i="2" s="1"/>
  <c r="E502" i="2"/>
  <c r="D502" i="2"/>
  <c r="C502" i="2"/>
  <c r="E501" i="2"/>
  <c r="D501" i="2"/>
  <c r="C501" i="2"/>
  <c r="D500" i="2"/>
  <c r="C500" i="2"/>
  <c r="E500" i="2" s="1"/>
  <c r="D499" i="2"/>
  <c r="C499" i="2"/>
  <c r="E499" i="2" s="1"/>
  <c r="E498" i="2"/>
  <c r="D498" i="2"/>
  <c r="C498" i="2"/>
  <c r="E497" i="2"/>
  <c r="D497" i="2"/>
  <c r="C497" i="2"/>
  <c r="D496" i="2"/>
  <c r="C496" i="2"/>
  <c r="E496" i="2" s="1"/>
  <c r="D495" i="2"/>
  <c r="C495" i="2"/>
  <c r="E495" i="2" s="1"/>
  <c r="E494" i="2"/>
  <c r="D494" i="2"/>
  <c r="C494" i="2"/>
  <c r="E493" i="2"/>
  <c r="D493" i="2"/>
  <c r="C493" i="2"/>
  <c r="D492" i="2"/>
  <c r="C492" i="2"/>
  <c r="E492" i="2" s="1"/>
  <c r="D491" i="2"/>
  <c r="C491" i="2"/>
  <c r="E491" i="2" s="1"/>
  <c r="E490" i="2"/>
  <c r="D490" i="2"/>
  <c r="C490" i="2"/>
  <c r="E489" i="2"/>
  <c r="D489" i="2"/>
  <c r="C489" i="2"/>
  <c r="D488" i="2"/>
  <c r="C488" i="2"/>
  <c r="E488" i="2" s="1"/>
  <c r="D487" i="2"/>
  <c r="C487" i="2"/>
  <c r="E487" i="2" s="1"/>
  <c r="E486" i="2"/>
  <c r="D486" i="2"/>
  <c r="C486" i="2"/>
  <c r="E485" i="2"/>
  <c r="D485" i="2"/>
  <c r="C485" i="2"/>
  <c r="D484" i="2"/>
  <c r="C484" i="2"/>
  <c r="E484" i="2" s="1"/>
  <c r="D483" i="2"/>
  <c r="C483" i="2"/>
  <c r="E483" i="2" s="1"/>
  <c r="E482" i="2"/>
  <c r="D482" i="2"/>
  <c r="C482" i="2"/>
  <c r="E481" i="2"/>
  <c r="D481" i="2"/>
  <c r="C481" i="2"/>
  <c r="D480" i="2"/>
  <c r="C480" i="2"/>
  <c r="E480" i="2" s="1"/>
  <c r="D479" i="2"/>
  <c r="C479" i="2"/>
  <c r="E479" i="2" s="1"/>
  <c r="E478" i="2"/>
  <c r="D478" i="2"/>
  <c r="C478" i="2"/>
  <c r="E477" i="2"/>
  <c r="D477" i="2"/>
  <c r="C477" i="2"/>
  <c r="D476" i="2"/>
  <c r="C476" i="2"/>
  <c r="E476" i="2" s="1"/>
  <c r="D475" i="2"/>
  <c r="C475" i="2"/>
  <c r="E475" i="2" s="1"/>
  <c r="E474" i="2"/>
  <c r="D474" i="2"/>
  <c r="C474" i="2"/>
  <c r="E473" i="2"/>
  <c r="D473" i="2"/>
  <c r="C473" i="2"/>
  <c r="D472" i="2"/>
  <c r="C472" i="2"/>
  <c r="E472" i="2" s="1"/>
  <c r="D471" i="2"/>
  <c r="C471" i="2"/>
  <c r="E471" i="2" s="1"/>
  <c r="E470" i="2"/>
  <c r="D470" i="2"/>
  <c r="C470" i="2"/>
  <c r="E469" i="2"/>
  <c r="D469" i="2"/>
  <c r="C469" i="2"/>
  <c r="D468" i="2"/>
  <c r="C468" i="2"/>
  <c r="E468" i="2" s="1"/>
  <c r="D467" i="2"/>
  <c r="C467" i="2"/>
  <c r="E467" i="2" s="1"/>
  <c r="E466" i="2"/>
  <c r="D466" i="2"/>
  <c r="C466" i="2"/>
  <c r="E465" i="2"/>
  <c r="D465" i="2"/>
  <c r="C465" i="2"/>
  <c r="D464" i="2"/>
  <c r="C464" i="2"/>
  <c r="E464" i="2" s="1"/>
  <c r="D463" i="2"/>
  <c r="C463" i="2"/>
  <c r="E463" i="2" s="1"/>
  <c r="E462" i="2"/>
  <c r="D462" i="2"/>
  <c r="C462" i="2"/>
  <c r="E461" i="2"/>
  <c r="D461" i="2"/>
  <c r="C461" i="2"/>
  <c r="D460" i="2"/>
  <c r="C460" i="2"/>
  <c r="E460" i="2" s="1"/>
  <c r="D459" i="2"/>
  <c r="C459" i="2"/>
  <c r="E459" i="2" s="1"/>
  <c r="E458" i="2"/>
  <c r="D458" i="2"/>
  <c r="C458" i="2"/>
  <c r="E457" i="2"/>
  <c r="D457" i="2"/>
  <c r="C457" i="2"/>
  <c r="D456" i="2"/>
  <c r="C456" i="2"/>
  <c r="E456" i="2" s="1"/>
  <c r="D455" i="2"/>
  <c r="C455" i="2"/>
  <c r="E455" i="2" s="1"/>
  <c r="E454" i="2"/>
  <c r="D454" i="2"/>
  <c r="C454" i="2"/>
  <c r="E453" i="2"/>
  <c r="D453" i="2"/>
  <c r="C453" i="2"/>
  <c r="D452" i="2"/>
  <c r="C452" i="2"/>
  <c r="E452" i="2" s="1"/>
  <c r="D451" i="2"/>
  <c r="C451" i="2"/>
  <c r="E451" i="2" s="1"/>
  <c r="E450" i="2"/>
  <c r="D450" i="2"/>
  <c r="C450" i="2"/>
  <c r="E449" i="2"/>
  <c r="D449" i="2"/>
  <c r="C449" i="2"/>
  <c r="D448" i="2"/>
  <c r="C448" i="2"/>
  <c r="E448" i="2" s="1"/>
  <c r="D447" i="2"/>
  <c r="C447" i="2"/>
  <c r="E447" i="2" s="1"/>
  <c r="E446" i="2"/>
  <c r="D446" i="2"/>
  <c r="C446" i="2"/>
  <c r="E445" i="2"/>
  <c r="D445" i="2"/>
  <c r="C445" i="2"/>
  <c r="D444" i="2"/>
  <c r="C444" i="2"/>
  <c r="E444" i="2" s="1"/>
  <c r="D443" i="2"/>
  <c r="C443" i="2"/>
  <c r="E443" i="2" s="1"/>
  <c r="E442" i="2"/>
  <c r="D442" i="2"/>
  <c r="C442" i="2"/>
  <c r="E441" i="2"/>
  <c r="D441" i="2"/>
  <c r="C441" i="2"/>
  <c r="D440" i="2"/>
  <c r="C440" i="2"/>
  <c r="E440" i="2" s="1"/>
  <c r="D439" i="2"/>
  <c r="C439" i="2"/>
  <c r="E439" i="2" s="1"/>
  <c r="E438" i="2"/>
  <c r="D438" i="2"/>
  <c r="C438" i="2"/>
  <c r="E437" i="2"/>
  <c r="D437" i="2"/>
  <c r="C437" i="2"/>
  <c r="D436" i="2"/>
  <c r="C436" i="2"/>
  <c r="E436" i="2" s="1"/>
  <c r="D435" i="2"/>
  <c r="C435" i="2"/>
  <c r="E435" i="2" s="1"/>
  <c r="E434" i="2"/>
  <c r="D434" i="2"/>
  <c r="C434" i="2"/>
  <c r="E433" i="2"/>
  <c r="D433" i="2"/>
  <c r="C433" i="2"/>
  <c r="D432" i="2"/>
  <c r="C432" i="2"/>
  <c r="E432" i="2" s="1"/>
  <c r="D431" i="2"/>
  <c r="C431" i="2"/>
  <c r="E431" i="2" s="1"/>
  <c r="E430" i="2"/>
  <c r="D430" i="2"/>
  <c r="C430" i="2"/>
  <c r="E429" i="2"/>
  <c r="D429" i="2"/>
  <c r="C429" i="2"/>
  <c r="D428" i="2"/>
  <c r="C428" i="2"/>
  <c r="E428" i="2" s="1"/>
  <c r="D427" i="2"/>
  <c r="C427" i="2"/>
  <c r="E427" i="2" s="1"/>
  <c r="E426" i="2"/>
  <c r="D426" i="2"/>
  <c r="C426" i="2"/>
  <c r="E425" i="2"/>
  <c r="D425" i="2"/>
  <c r="C425" i="2"/>
  <c r="D424" i="2"/>
  <c r="C424" i="2"/>
  <c r="E424" i="2" s="1"/>
  <c r="D423" i="2"/>
  <c r="C423" i="2"/>
  <c r="E423" i="2" s="1"/>
  <c r="E422" i="2"/>
  <c r="D422" i="2"/>
  <c r="C422" i="2"/>
  <c r="E421" i="2"/>
  <c r="D421" i="2"/>
  <c r="C421" i="2"/>
  <c r="D420" i="2"/>
  <c r="C420" i="2"/>
  <c r="E420" i="2" s="1"/>
  <c r="D419" i="2"/>
  <c r="C419" i="2"/>
  <c r="E419" i="2" s="1"/>
  <c r="E418" i="2"/>
  <c r="D418" i="2"/>
  <c r="C418" i="2"/>
  <c r="E417" i="2"/>
  <c r="D417" i="2"/>
  <c r="C417" i="2"/>
  <c r="D416" i="2"/>
  <c r="C416" i="2"/>
  <c r="E416" i="2" s="1"/>
  <c r="D415" i="2"/>
  <c r="C415" i="2"/>
  <c r="E415" i="2" s="1"/>
  <c r="E414" i="2"/>
  <c r="D414" i="2"/>
  <c r="C414" i="2"/>
  <c r="E413" i="2"/>
  <c r="D413" i="2"/>
  <c r="C413" i="2"/>
  <c r="D412" i="2"/>
  <c r="C412" i="2"/>
  <c r="E412" i="2" s="1"/>
  <c r="D411" i="2"/>
  <c r="C411" i="2"/>
  <c r="E411" i="2" s="1"/>
  <c r="E410" i="2"/>
  <c r="D410" i="2"/>
  <c r="C410" i="2"/>
  <c r="E409" i="2"/>
  <c r="D409" i="2"/>
  <c r="C409" i="2"/>
  <c r="D408" i="2"/>
  <c r="C408" i="2"/>
  <c r="E408" i="2" s="1"/>
  <c r="D407" i="2"/>
  <c r="C407" i="2"/>
  <c r="E407" i="2" s="1"/>
  <c r="E406" i="2"/>
  <c r="D406" i="2"/>
  <c r="C406" i="2"/>
  <c r="E405" i="2"/>
  <c r="D405" i="2"/>
  <c r="C405" i="2"/>
  <c r="D404" i="2"/>
  <c r="C404" i="2"/>
  <c r="E404" i="2" s="1"/>
  <c r="D403" i="2"/>
  <c r="C403" i="2"/>
  <c r="E403" i="2" s="1"/>
  <c r="E402" i="2"/>
  <c r="D402" i="2"/>
  <c r="C402" i="2"/>
  <c r="E401" i="2"/>
  <c r="D401" i="2"/>
  <c r="C401" i="2"/>
  <c r="D400" i="2"/>
  <c r="C400" i="2"/>
  <c r="E400" i="2" s="1"/>
  <c r="D399" i="2"/>
  <c r="C399" i="2"/>
  <c r="E399" i="2" s="1"/>
  <c r="E398" i="2"/>
  <c r="D398" i="2"/>
  <c r="C398" i="2"/>
  <c r="E397" i="2"/>
  <c r="D397" i="2"/>
  <c r="C397" i="2"/>
  <c r="D396" i="2"/>
  <c r="C396" i="2"/>
  <c r="E396" i="2" s="1"/>
  <c r="D395" i="2"/>
  <c r="C395" i="2"/>
  <c r="E395" i="2" s="1"/>
  <c r="E394" i="2"/>
  <c r="D394" i="2"/>
  <c r="C394" i="2"/>
  <c r="E393" i="2"/>
  <c r="D393" i="2"/>
  <c r="C393" i="2"/>
  <c r="D392" i="2"/>
  <c r="C392" i="2"/>
  <c r="E392" i="2" s="1"/>
  <c r="D391" i="2"/>
  <c r="C391" i="2"/>
  <c r="E391" i="2" s="1"/>
  <c r="E390" i="2"/>
  <c r="D390" i="2"/>
  <c r="C390" i="2"/>
  <c r="E389" i="2"/>
  <c r="D389" i="2"/>
  <c r="C389" i="2"/>
  <c r="D388" i="2"/>
  <c r="C388" i="2"/>
  <c r="E388" i="2" s="1"/>
  <c r="D387" i="2"/>
  <c r="C387" i="2"/>
  <c r="E387" i="2" s="1"/>
  <c r="E386" i="2"/>
  <c r="D386" i="2"/>
  <c r="C386" i="2"/>
  <c r="E385" i="2"/>
  <c r="D385" i="2"/>
  <c r="C385" i="2"/>
  <c r="D384" i="2"/>
  <c r="C384" i="2"/>
  <c r="E384" i="2" s="1"/>
  <c r="D383" i="2"/>
  <c r="C383" i="2"/>
  <c r="E383" i="2" s="1"/>
  <c r="E382" i="2"/>
  <c r="D382" i="2"/>
  <c r="C382" i="2"/>
  <c r="E381" i="2"/>
  <c r="D381" i="2"/>
  <c r="C381" i="2"/>
  <c r="D380" i="2"/>
  <c r="C380" i="2"/>
  <c r="E380" i="2" s="1"/>
  <c r="D379" i="2"/>
  <c r="C379" i="2"/>
  <c r="E379" i="2" s="1"/>
  <c r="E378" i="2"/>
  <c r="D378" i="2"/>
  <c r="C378" i="2"/>
  <c r="E377" i="2"/>
  <c r="D377" i="2"/>
  <c r="C377" i="2"/>
  <c r="D376" i="2"/>
  <c r="C376" i="2"/>
  <c r="E376" i="2" s="1"/>
  <c r="D375" i="2"/>
  <c r="C375" i="2"/>
  <c r="E375" i="2" s="1"/>
  <c r="E374" i="2"/>
  <c r="D374" i="2"/>
  <c r="C374" i="2"/>
  <c r="E373" i="2"/>
  <c r="D373" i="2"/>
  <c r="C373" i="2"/>
  <c r="D372" i="2"/>
  <c r="C372" i="2"/>
  <c r="E372" i="2" s="1"/>
  <c r="D371" i="2"/>
  <c r="C371" i="2"/>
  <c r="E371" i="2" s="1"/>
  <c r="E370" i="2"/>
  <c r="D370" i="2"/>
  <c r="C370" i="2"/>
  <c r="E369" i="2"/>
  <c r="D369" i="2"/>
  <c r="C369" i="2"/>
  <c r="D368" i="2"/>
  <c r="C368" i="2"/>
  <c r="E368" i="2" s="1"/>
  <c r="D367" i="2"/>
  <c r="C367" i="2"/>
  <c r="E367" i="2" s="1"/>
  <c r="E366" i="2"/>
  <c r="D366" i="2"/>
  <c r="C366" i="2"/>
  <c r="E365" i="2"/>
  <c r="D365" i="2"/>
  <c r="C365" i="2"/>
  <c r="D364" i="2"/>
  <c r="C364" i="2"/>
  <c r="E364" i="2" s="1"/>
  <c r="E363" i="2"/>
  <c r="D363" i="2"/>
  <c r="C363" i="2"/>
  <c r="E362" i="2"/>
  <c r="D362" i="2"/>
  <c r="C362" i="2"/>
  <c r="D361" i="2"/>
  <c r="C361" i="2"/>
  <c r="E361" i="2" s="1"/>
  <c r="D360" i="2"/>
  <c r="C360" i="2"/>
  <c r="E360" i="2" s="1"/>
  <c r="E359" i="2"/>
  <c r="D359" i="2"/>
  <c r="C359" i="2"/>
  <c r="E358" i="2"/>
  <c r="D358" i="2"/>
  <c r="C358" i="2"/>
  <c r="D357" i="2"/>
  <c r="C357" i="2"/>
  <c r="E357" i="2" s="1"/>
  <c r="D356" i="2"/>
  <c r="C356" i="2"/>
  <c r="E356" i="2" s="1"/>
  <c r="D355" i="2"/>
  <c r="C355" i="2"/>
  <c r="E355" i="2" s="1"/>
  <c r="E354" i="2"/>
  <c r="D354" i="2"/>
  <c r="C354" i="2"/>
  <c r="E353" i="2"/>
  <c r="D353" i="2"/>
  <c r="C353" i="2"/>
  <c r="D352" i="2"/>
  <c r="C352" i="2"/>
  <c r="E352" i="2" s="1"/>
  <c r="D351" i="2"/>
  <c r="C351" i="2"/>
  <c r="E351" i="2" s="1"/>
  <c r="E350" i="2"/>
  <c r="D350" i="2"/>
  <c r="C350" i="2"/>
  <c r="E349" i="2"/>
  <c r="D349" i="2"/>
  <c r="C349" i="2"/>
  <c r="D348" i="2"/>
  <c r="C348" i="2"/>
  <c r="E348" i="2" s="1"/>
  <c r="E347" i="2"/>
  <c r="D347" i="2"/>
  <c r="C347" i="2"/>
  <c r="E346" i="2"/>
  <c r="D346" i="2"/>
  <c r="C346" i="2"/>
  <c r="D345" i="2"/>
  <c r="C345" i="2"/>
  <c r="E345" i="2" s="1"/>
  <c r="D344" i="2"/>
  <c r="C344" i="2"/>
  <c r="E344" i="2" s="1"/>
  <c r="E343" i="2"/>
  <c r="D343" i="2"/>
  <c r="C343" i="2"/>
  <c r="E342" i="2"/>
  <c r="D342" i="2"/>
  <c r="C342" i="2"/>
  <c r="D341" i="2"/>
  <c r="C341" i="2"/>
  <c r="E341" i="2" s="1"/>
  <c r="D340" i="2"/>
  <c r="C340" i="2"/>
  <c r="E340" i="2" s="1"/>
  <c r="D339" i="2"/>
  <c r="C339" i="2"/>
  <c r="E339" i="2" s="1"/>
  <c r="E338" i="2"/>
  <c r="D338" i="2"/>
  <c r="C338" i="2"/>
  <c r="E337" i="2"/>
  <c r="D337" i="2"/>
  <c r="C337" i="2"/>
  <c r="D336" i="2"/>
  <c r="C336" i="2"/>
  <c r="E336" i="2" s="1"/>
  <c r="D335" i="2"/>
  <c r="C335" i="2"/>
  <c r="E335" i="2" s="1"/>
  <c r="E334" i="2"/>
  <c r="D334" i="2"/>
  <c r="C334" i="2"/>
  <c r="E333" i="2"/>
  <c r="D333" i="2"/>
  <c r="C333" i="2"/>
  <c r="D332" i="2"/>
  <c r="C332" i="2"/>
  <c r="E332" i="2" s="1"/>
  <c r="E331" i="2"/>
  <c r="D331" i="2"/>
  <c r="C331" i="2"/>
  <c r="E330" i="2"/>
  <c r="D330" i="2"/>
  <c r="C330" i="2"/>
  <c r="D329" i="2"/>
  <c r="C329" i="2"/>
  <c r="E329" i="2" s="1"/>
  <c r="D328" i="2"/>
  <c r="C328" i="2"/>
  <c r="E328" i="2" s="1"/>
  <c r="E327" i="2"/>
  <c r="D327" i="2"/>
  <c r="C327" i="2"/>
  <c r="E326" i="2"/>
  <c r="D326" i="2"/>
  <c r="C326" i="2"/>
  <c r="D325" i="2"/>
  <c r="C325" i="2"/>
  <c r="E325" i="2" s="1"/>
  <c r="D324" i="2"/>
  <c r="C324" i="2"/>
  <c r="E324" i="2" s="1"/>
  <c r="D323" i="2"/>
  <c r="C323" i="2"/>
  <c r="E323" i="2" s="1"/>
  <c r="E322" i="2"/>
  <c r="D322" i="2"/>
  <c r="C322" i="2"/>
  <c r="E321" i="2"/>
  <c r="D321" i="2"/>
  <c r="C321" i="2"/>
  <c r="D320" i="2"/>
  <c r="C320" i="2"/>
  <c r="E320" i="2" s="1"/>
  <c r="D319" i="2"/>
  <c r="C319" i="2"/>
  <c r="E319" i="2" s="1"/>
  <c r="E318" i="2"/>
  <c r="D318" i="2"/>
  <c r="C318" i="2"/>
  <c r="E317" i="2"/>
  <c r="D317" i="2"/>
  <c r="C317" i="2"/>
  <c r="D316" i="2"/>
  <c r="C316" i="2"/>
  <c r="E316" i="2" s="1"/>
  <c r="E315" i="2"/>
  <c r="D315" i="2"/>
  <c r="C315" i="2"/>
  <c r="E314" i="2"/>
  <c r="D314" i="2"/>
  <c r="C314" i="2"/>
  <c r="D313" i="2"/>
  <c r="C313" i="2"/>
  <c r="E313" i="2" s="1"/>
  <c r="D312" i="2"/>
  <c r="C312" i="2"/>
  <c r="E312" i="2" s="1"/>
  <c r="E311" i="2"/>
  <c r="D311" i="2"/>
  <c r="C311" i="2"/>
  <c r="D310" i="2"/>
  <c r="C310" i="2"/>
  <c r="E310" i="2" s="1"/>
  <c r="D309" i="2"/>
  <c r="C309" i="2"/>
  <c r="E309" i="2" s="1"/>
  <c r="E308" i="2"/>
  <c r="D308" i="2"/>
  <c r="C308" i="2"/>
  <c r="E307" i="2"/>
  <c r="D307" i="2"/>
  <c r="C307" i="2"/>
  <c r="D306" i="2"/>
  <c r="C306" i="2"/>
  <c r="E306" i="2" s="1"/>
  <c r="D305" i="2"/>
  <c r="C305" i="2"/>
  <c r="E305" i="2" s="1"/>
  <c r="E304" i="2"/>
  <c r="D304" i="2"/>
  <c r="C304" i="2"/>
  <c r="E303" i="2"/>
  <c r="D303" i="2"/>
  <c r="C303" i="2"/>
  <c r="D302" i="2"/>
  <c r="C302" i="2"/>
  <c r="E302" i="2" s="1"/>
  <c r="D301" i="2"/>
  <c r="C301" i="2"/>
  <c r="E301" i="2" s="1"/>
  <c r="E300" i="2"/>
  <c r="D300" i="2"/>
  <c r="C300" i="2"/>
  <c r="E299" i="2"/>
  <c r="D299" i="2"/>
  <c r="C299" i="2"/>
  <c r="D298" i="2"/>
  <c r="C298" i="2"/>
  <c r="E298" i="2" s="1"/>
  <c r="D297" i="2"/>
  <c r="C297" i="2"/>
  <c r="E297" i="2" s="1"/>
  <c r="E296" i="2"/>
  <c r="D296" i="2"/>
  <c r="C296" i="2"/>
  <c r="E295" i="2"/>
  <c r="D295" i="2"/>
  <c r="C295" i="2"/>
  <c r="D294" i="2"/>
  <c r="C294" i="2"/>
  <c r="E294" i="2" s="1"/>
  <c r="D293" i="2"/>
  <c r="C293" i="2"/>
  <c r="E293" i="2" s="1"/>
  <c r="E292" i="2"/>
  <c r="D292" i="2"/>
  <c r="C292" i="2"/>
  <c r="E291" i="2"/>
  <c r="D291" i="2"/>
  <c r="C291" i="2"/>
  <c r="D290" i="2"/>
  <c r="C290" i="2"/>
  <c r="E290" i="2" s="1"/>
  <c r="D289" i="2"/>
  <c r="C289" i="2"/>
  <c r="E289" i="2" s="1"/>
  <c r="E288" i="2"/>
  <c r="D288" i="2"/>
  <c r="C288" i="2"/>
  <c r="E287" i="2"/>
  <c r="D287" i="2"/>
  <c r="C287" i="2"/>
  <c r="D286" i="2"/>
  <c r="C286" i="2"/>
  <c r="E286" i="2" s="1"/>
  <c r="D285" i="2"/>
  <c r="C285" i="2"/>
  <c r="E285" i="2" s="1"/>
  <c r="D284" i="2"/>
  <c r="C284" i="2"/>
  <c r="E284" i="2" s="1"/>
  <c r="E283" i="2"/>
  <c r="D283" i="2"/>
  <c r="C283" i="2"/>
  <c r="E282" i="2"/>
  <c r="D282" i="2"/>
  <c r="C282" i="2"/>
  <c r="D281" i="2"/>
  <c r="C281" i="2"/>
  <c r="E281" i="2" s="1"/>
  <c r="D280" i="2"/>
  <c r="C280" i="2"/>
  <c r="E280" i="2" s="1"/>
  <c r="E279" i="2"/>
  <c r="D279" i="2"/>
  <c r="C279" i="2"/>
  <c r="E278" i="2"/>
  <c r="D278" i="2"/>
  <c r="C278" i="2"/>
  <c r="E277" i="2"/>
  <c r="D277" i="2"/>
  <c r="C277" i="2"/>
  <c r="D276" i="2"/>
  <c r="C276" i="2"/>
  <c r="E276" i="2" s="1"/>
  <c r="D275" i="2"/>
  <c r="C275" i="2"/>
  <c r="E275" i="2" s="1"/>
  <c r="D274" i="2"/>
  <c r="C274" i="2"/>
  <c r="E274" i="2" s="1"/>
  <c r="E273" i="2"/>
  <c r="D273" i="2"/>
  <c r="C273" i="2"/>
  <c r="E272" i="2"/>
  <c r="D272" i="2"/>
  <c r="C272" i="2"/>
  <c r="D271" i="2"/>
  <c r="C271" i="2"/>
  <c r="E271" i="2" s="1"/>
  <c r="D270" i="2"/>
  <c r="C270" i="2"/>
  <c r="E270" i="2" s="1"/>
  <c r="E269" i="2"/>
  <c r="D269" i="2"/>
  <c r="C269" i="2"/>
  <c r="D268" i="2"/>
  <c r="C268" i="2"/>
  <c r="E268" i="2" s="1"/>
  <c r="E267" i="2"/>
  <c r="D267" i="2"/>
  <c r="C267" i="2"/>
  <c r="D266" i="2"/>
  <c r="C266" i="2"/>
  <c r="E266" i="2" s="1"/>
  <c r="E265" i="2"/>
  <c r="D265" i="2"/>
  <c r="C265" i="2"/>
  <c r="D264" i="2"/>
  <c r="C264" i="2"/>
  <c r="E264" i="2" s="1"/>
  <c r="E263" i="2"/>
  <c r="D263" i="2"/>
  <c r="C263" i="2"/>
  <c r="D262" i="2"/>
  <c r="C262" i="2"/>
  <c r="E262" i="2" s="1"/>
  <c r="E261" i="2"/>
  <c r="D261" i="2"/>
  <c r="C261" i="2"/>
  <c r="D260" i="2"/>
  <c r="C260" i="2"/>
  <c r="E260" i="2" s="1"/>
  <c r="E259" i="2"/>
  <c r="D259" i="2"/>
  <c r="C259" i="2"/>
  <c r="D258" i="2"/>
  <c r="C258" i="2"/>
  <c r="E258" i="2" s="1"/>
  <c r="E257" i="2"/>
  <c r="D257" i="2"/>
  <c r="C257" i="2"/>
  <c r="D256" i="2"/>
  <c r="C256" i="2"/>
  <c r="E256" i="2" s="1"/>
  <c r="E255" i="2"/>
  <c r="D255" i="2"/>
  <c r="C255" i="2"/>
  <c r="D254" i="2"/>
  <c r="C254" i="2"/>
  <c r="E254" i="2" s="1"/>
  <c r="E253" i="2"/>
  <c r="D253" i="2"/>
  <c r="C253" i="2"/>
  <c r="D252" i="2"/>
  <c r="C252" i="2"/>
  <c r="E252" i="2" s="1"/>
  <c r="E251" i="2"/>
  <c r="D251" i="2"/>
  <c r="C251" i="2"/>
  <c r="D250" i="2"/>
  <c r="C250" i="2"/>
  <c r="E250" i="2" s="1"/>
  <c r="E249" i="2"/>
  <c r="D249" i="2"/>
  <c r="C249" i="2"/>
  <c r="D248" i="2"/>
  <c r="C248" i="2"/>
  <c r="E248" i="2" s="1"/>
  <c r="E247" i="2"/>
  <c r="D247" i="2"/>
  <c r="C247" i="2"/>
  <c r="D246" i="2"/>
  <c r="C246" i="2"/>
  <c r="E246" i="2" s="1"/>
  <c r="E245" i="2"/>
  <c r="D245" i="2"/>
  <c r="C245" i="2"/>
  <c r="D244" i="2"/>
  <c r="C244" i="2"/>
  <c r="E244" i="2" s="1"/>
  <c r="E243" i="2"/>
  <c r="D243" i="2"/>
  <c r="C243" i="2"/>
  <c r="D242" i="2"/>
  <c r="C242" i="2"/>
  <c r="E242" i="2" s="1"/>
  <c r="E241" i="2"/>
  <c r="D241" i="2"/>
  <c r="C241" i="2"/>
  <c r="D240" i="2"/>
  <c r="C240" i="2"/>
  <c r="E240" i="2" s="1"/>
  <c r="E239" i="2"/>
  <c r="D239" i="2"/>
  <c r="C239" i="2"/>
  <c r="D238" i="2"/>
  <c r="C238" i="2"/>
  <c r="E238" i="2" s="1"/>
  <c r="E237" i="2"/>
  <c r="D237" i="2"/>
  <c r="C237" i="2"/>
  <c r="D236" i="2"/>
  <c r="C236" i="2"/>
  <c r="E236" i="2" s="1"/>
  <c r="E235" i="2"/>
  <c r="D235" i="2"/>
  <c r="C235" i="2"/>
  <c r="D234" i="2"/>
  <c r="C234" i="2"/>
  <c r="E234" i="2" s="1"/>
  <c r="E233" i="2"/>
  <c r="D233" i="2"/>
  <c r="C233" i="2"/>
  <c r="D232" i="2"/>
  <c r="C232" i="2"/>
  <c r="E232" i="2" s="1"/>
  <c r="E231" i="2"/>
  <c r="D231" i="2"/>
  <c r="C231" i="2"/>
  <c r="D230" i="2"/>
  <c r="C230" i="2"/>
  <c r="E230" i="2" s="1"/>
  <c r="E229" i="2"/>
  <c r="D229" i="2"/>
  <c r="C229" i="2"/>
  <c r="D228" i="2"/>
  <c r="C228" i="2"/>
  <c r="E228" i="2" s="1"/>
  <c r="E227" i="2"/>
  <c r="D227" i="2"/>
  <c r="C227" i="2"/>
  <c r="D226" i="2"/>
  <c r="C226" i="2"/>
  <c r="E226" i="2" s="1"/>
  <c r="E225" i="2"/>
  <c r="D225" i="2"/>
  <c r="C225" i="2"/>
  <c r="D224" i="2"/>
  <c r="C224" i="2"/>
  <c r="E224" i="2" s="1"/>
  <c r="E223" i="2"/>
  <c r="D223" i="2"/>
  <c r="C223" i="2"/>
  <c r="D222" i="2"/>
  <c r="C222" i="2"/>
  <c r="E222" i="2" s="1"/>
  <c r="E221" i="2"/>
  <c r="D221" i="2"/>
  <c r="C221" i="2"/>
  <c r="D220" i="2"/>
  <c r="C220" i="2"/>
  <c r="E220" i="2" s="1"/>
  <c r="E219" i="2"/>
  <c r="D219" i="2"/>
  <c r="C219" i="2"/>
  <c r="D218" i="2"/>
  <c r="C218" i="2"/>
  <c r="E218" i="2" s="1"/>
  <c r="E217" i="2"/>
  <c r="D217" i="2"/>
  <c r="C217" i="2"/>
  <c r="D216" i="2"/>
  <c r="C216" i="2"/>
  <c r="E216" i="2" s="1"/>
  <c r="E215" i="2"/>
  <c r="D215" i="2"/>
  <c r="C215" i="2"/>
  <c r="D214" i="2"/>
  <c r="C214" i="2"/>
  <c r="E214" i="2" s="1"/>
  <c r="E213" i="2"/>
  <c r="D213" i="2"/>
  <c r="C213" i="2"/>
  <c r="D212" i="2"/>
  <c r="C212" i="2"/>
  <c r="E212" i="2" s="1"/>
  <c r="E211" i="2"/>
  <c r="D211" i="2"/>
  <c r="C211" i="2"/>
  <c r="D210" i="2"/>
  <c r="C210" i="2"/>
  <c r="E210" i="2" s="1"/>
  <c r="E209" i="2"/>
  <c r="D209" i="2"/>
  <c r="C209" i="2"/>
  <c r="D208" i="2"/>
  <c r="C208" i="2"/>
  <c r="E208" i="2" s="1"/>
  <c r="E207" i="2"/>
  <c r="D207" i="2"/>
  <c r="C207" i="2"/>
  <c r="D206" i="2"/>
  <c r="C206" i="2"/>
  <c r="E206" i="2" s="1"/>
  <c r="E205" i="2"/>
  <c r="D205" i="2"/>
  <c r="C205" i="2"/>
  <c r="D204" i="2"/>
  <c r="C204" i="2"/>
  <c r="E204" i="2" s="1"/>
  <c r="E203" i="2"/>
  <c r="D203" i="2"/>
  <c r="C203" i="2"/>
  <c r="D202" i="2"/>
  <c r="C202" i="2"/>
  <c r="E202" i="2" s="1"/>
  <c r="E201" i="2"/>
  <c r="D201" i="2"/>
  <c r="C201" i="2"/>
  <c r="D200" i="2"/>
  <c r="C200" i="2"/>
  <c r="E200" i="2" s="1"/>
  <c r="E199" i="2"/>
  <c r="D199" i="2"/>
  <c r="C199" i="2"/>
  <c r="D198" i="2"/>
  <c r="C198" i="2"/>
  <c r="E198" i="2" s="1"/>
  <c r="E197" i="2"/>
  <c r="D197" i="2"/>
  <c r="C197" i="2"/>
  <c r="D196" i="2"/>
  <c r="C196" i="2"/>
  <c r="E196" i="2" s="1"/>
  <c r="E195" i="2"/>
  <c r="D195" i="2"/>
  <c r="C195" i="2"/>
  <c r="D194" i="2"/>
  <c r="C194" i="2"/>
  <c r="E194" i="2" s="1"/>
  <c r="E193" i="2"/>
  <c r="D193" i="2"/>
  <c r="C193" i="2"/>
  <c r="I192" i="2"/>
  <c r="D192" i="2"/>
  <c r="C192" i="2"/>
  <c r="E192" i="2" s="1"/>
  <c r="E191" i="2"/>
  <c r="D191" i="2"/>
  <c r="C191" i="2"/>
  <c r="I190" i="2"/>
  <c r="D190" i="2"/>
  <c r="C190" i="2"/>
  <c r="E190" i="2" s="1"/>
  <c r="E189" i="2"/>
  <c r="D189" i="2"/>
  <c r="C189" i="2"/>
  <c r="I188" i="2"/>
  <c r="D188" i="2"/>
  <c r="C188" i="2"/>
  <c r="E188" i="2" s="1"/>
  <c r="E187" i="2"/>
  <c r="D187" i="2"/>
  <c r="C187" i="2"/>
  <c r="J186" i="2"/>
  <c r="D186" i="2"/>
  <c r="C186" i="2"/>
  <c r="E186" i="2" s="1"/>
  <c r="E185" i="2"/>
  <c r="D185" i="2"/>
  <c r="C185" i="2"/>
  <c r="J184" i="2"/>
  <c r="D184" i="2"/>
  <c r="C184" i="2"/>
  <c r="E184" i="2" s="1"/>
  <c r="E183" i="2"/>
  <c r="D183" i="2"/>
  <c r="C183" i="2"/>
  <c r="J182" i="2"/>
  <c r="D182" i="2"/>
  <c r="C182" i="2"/>
  <c r="E182" i="2" s="1"/>
  <c r="E181" i="2"/>
  <c r="D181" i="2"/>
  <c r="C181" i="2"/>
  <c r="J180" i="2"/>
  <c r="D180" i="2"/>
  <c r="C180" i="2"/>
  <c r="E180" i="2" s="1"/>
  <c r="E179" i="2"/>
  <c r="D179" i="2"/>
  <c r="C179" i="2"/>
  <c r="J178" i="2"/>
  <c r="D178" i="2"/>
  <c r="C178" i="2"/>
  <c r="E178" i="2" s="1"/>
  <c r="E177" i="2"/>
  <c r="D177" i="2"/>
  <c r="C177" i="2"/>
  <c r="J176" i="2"/>
  <c r="D176" i="2"/>
  <c r="C176" i="2"/>
  <c r="E176" i="2" s="1"/>
  <c r="E175" i="2"/>
  <c r="D175" i="2"/>
  <c r="C175" i="2"/>
  <c r="J174" i="2"/>
  <c r="D174" i="2"/>
  <c r="C174" i="2"/>
  <c r="E174" i="2" s="1"/>
  <c r="E173" i="2"/>
  <c r="D173" i="2"/>
  <c r="C173" i="2"/>
  <c r="J172" i="2"/>
  <c r="D172" i="2"/>
  <c r="C172" i="2"/>
  <c r="E172" i="2" s="1"/>
  <c r="E171" i="2"/>
  <c r="D171" i="2"/>
  <c r="C171" i="2"/>
  <c r="J170" i="2"/>
  <c r="D170" i="2"/>
  <c r="C170" i="2"/>
  <c r="E170" i="2" s="1"/>
  <c r="E169" i="2"/>
  <c r="D169" i="2"/>
  <c r="C169" i="2"/>
  <c r="J168" i="2"/>
  <c r="D168" i="2"/>
  <c r="C168" i="2"/>
  <c r="E168" i="2" s="1"/>
  <c r="E167" i="2"/>
  <c r="D167" i="2"/>
  <c r="C167" i="2"/>
  <c r="J166" i="2"/>
  <c r="D166" i="2"/>
  <c r="C166" i="2"/>
  <c r="E166" i="2" s="1"/>
  <c r="E165" i="2"/>
  <c r="D165" i="2"/>
  <c r="C165" i="2"/>
  <c r="J164" i="2"/>
  <c r="D164" i="2"/>
  <c r="C164" i="2"/>
  <c r="E164" i="2" s="1"/>
  <c r="E163" i="2"/>
  <c r="D163" i="2"/>
  <c r="C163" i="2"/>
  <c r="J162" i="2"/>
  <c r="D162" i="2"/>
  <c r="C162" i="2"/>
  <c r="E162" i="2" s="1"/>
  <c r="E161" i="2"/>
  <c r="D161" i="2"/>
  <c r="C161" i="2"/>
  <c r="J160" i="2"/>
  <c r="D160" i="2"/>
  <c r="C160" i="2"/>
  <c r="E160" i="2" s="1"/>
  <c r="E159" i="2"/>
  <c r="D159" i="2"/>
  <c r="C159" i="2"/>
  <c r="J158" i="2"/>
  <c r="D158" i="2"/>
  <c r="C158" i="2"/>
  <c r="E158" i="2" s="1"/>
  <c r="E157" i="2"/>
  <c r="D157" i="2"/>
  <c r="C157" i="2"/>
  <c r="J156" i="2"/>
  <c r="D156" i="2"/>
  <c r="C156" i="2"/>
  <c r="E156" i="2" s="1"/>
  <c r="E155" i="2"/>
  <c r="D155" i="2"/>
  <c r="C155" i="2"/>
  <c r="J154" i="2"/>
  <c r="D154" i="2"/>
  <c r="C154" i="2"/>
  <c r="E154" i="2" s="1"/>
  <c r="E153" i="2"/>
  <c r="D153" i="2"/>
  <c r="C153" i="2"/>
  <c r="J152" i="2"/>
  <c r="D152" i="2"/>
  <c r="C152" i="2"/>
  <c r="E152" i="2" s="1"/>
  <c r="E151" i="2"/>
  <c r="D151" i="2"/>
  <c r="C151" i="2"/>
  <c r="J150" i="2"/>
  <c r="D150" i="2"/>
  <c r="C150" i="2"/>
  <c r="E150" i="2" s="1"/>
  <c r="E149" i="2"/>
  <c r="D149" i="2"/>
  <c r="C149" i="2"/>
  <c r="J148" i="2"/>
  <c r="D148" i="2"/>
  <c r="C148" i="2"/>
  <c r="E148" i="2" s="1"/>
  <c r="E147" i="2"/>
  <c r="D147" i="2"/>
  <c r="C147" i="2"/>
  <c r="J146" i="2"/>
  <c r="D146" i="2"/>
  <c r="C146" i="2"/>
  <c r="E146" i="2" s="1"/>
  <c r="E145" i="2"/>
  <c r="D145" i="2"/>
  <c r="C145" i="2"/>
  <c r="J144" i="2"/>
  <c r="D144" i="2"/>
  <c r="C144" i="2"/>
  <c r="E144" i="2" s="1"/>
  <c r="E143" i="2"/>
  <c r="D143" i="2"/>
  <c r="C143" i="2"/>
  <c r="J142" i="2"/>
  <c r="D142" i="2"/>
  <c r="C142" i="2"/>
  <c r="E142" i="2" s="1"/>
  <c r="E141" i="2"/>
  <c r="D141" i="2"/>
  <c r="C141" i="2"/>
  <c r="J140" i="2"/>
  <c r="D140" i="2"/>
  <c r="C140" i="2"/>
  <c r="E140" i="2" s="1"/>
  <c r="E139" i="2"/>
  <c r="D139" i="2"/>
  <c r="C139" i="2"/>
  <c r="J138" i="2"/>
  <c r="D138" i="2"/>
  <c r="C138" i="2"/>
  <c r="E138" i="2" s="1"/>
  <c r="E137" i="2"/>
  <c r="D137" i="2"/>
  <c r="C137" i="2"/>
  <c r="J136" i="2"/>
  <c r="D136" i="2"/>
  <c r="C136" i="2"/>
  <c r="E136" i="2" s="1"/>
  <c r="E135" i="2"/>
  <c r="D135" i="2"/>
  <c r="C135" i="2"/>
  <c r="J134" i="2"/>
  <c r="D134" i="2"/>
  <c r="C134" i="2"/>
  <c r="E134" i="2" s="1"/>
  <c r="E133" i="2"/>
  <c r="D133" i="2"/>
  <c r="C133" i="2"/>
  <c r="J132" i="2"/>
  <c r="D132" i="2"/>
  <c r="C132" i="2"/>
  <c r="E132" i="2" s="1"/>
  <c r="E131" i="2"/>
  <c r="D131" i="2"/>
  <c r="C131" i="2"/>
  <c r="J130" i="2"/>
  <c r="D130" i="2"/>
  <c r="C130" i="2"/>
  <c r="E130" i="2" s="1"/>
  <c r="E129" i="2"/>
  <c r="D129" i="2"/>
  <c r="C129" i="2"/>
  <c r="J128" i="2"/>
  <c r="D128" i="2"/>
  <c r="C128" i="2"/>
  <c r="E128" i="2" s="1"/>
  <c r="E127" i="2"/>
  <c r="D127" i="2"/>
  <c r="C127" i="2"/>
  <c r="J126" i="2"/>
  <c r="D126" i="2"/>
  <c r="C126" i="2"/>
  <c r="E126" i="2" s="1"/>
  <c r="E125" i="2"/>
  <c r="D125" i="2"/>
  <c r="C125" i="2"/>
  <c r="J124" i="2"/>
  <c r="D124" i="2"/>
  <c r="C124" i="2"/>
  <c r="E124" i="2" s="1"/>
  <c r="E123" i="2"/>
  <c r="D123" i="2"/>
  <c r="C123" i="2"/>
  <c r="J122" i="2"/>
  <c r="D122" i="2"/>
  <c r="C122" i="2"/>
  <c r="E122" i="2" s="1"/>
  <c r="E121" i="2"/>
  <c r="D121" i="2"/>
  <c r="C121" i="2"/>
  <c r="J120" i="2"/>
  <c r="D120" i="2"/>
  <c r="C120" i="2"/>
  <c r="E120" i="2" s="1"/>
  <c r="E119" i="2"/>
  <c r="D119" i="2"/>
  <c r="C119" i="2"/>
  <c r="J118" i="2"/>
  <c r="D118" i="2"/>
  <c r="C118" i="2"/>
  <c r="E118" i="2" s="1"/>
  <c r="E117" i="2"/>
  <c r="D117" i="2"/>
  <c r="C117" i="2"/>
  <c r="J116" i="2"/>
  <c r="D116" i="2"/>
  <c r="C116" i="2"/>
  <c r="E116" i="2" s="1"/>
  <c r="E115" i="2"/>
  <c r="D115" i="2"/>
  <c r="C115" i="2"/>
  <c r="J114" i="2"/>
  <c r="D114" i="2"/>
  <c r="C114" i="2"/>
  <c r="E114" i="2" s="1"/>
  <c r="E113" i="2"/>
  <c r="D113" i="2"/>
  <c r="C113" i="2"/>
  <c r="J112" i="2"/>
  <c r="D112" i="2"/>
  <c r="C112" i="2"/>
  <c r="E112" i="2" s="1"/>
  <c r="E111" i="2"/>
  <c r="D111" i="2"/>
  <c r="C111" i="2"/>
  <c r="J110" i="2"/>
  <c r="D110" i="2"/>
  <c r="C110" i="2"/>
  <c r="E110" i="2" s="1"/>
  <c r="E109" i="2"/>
  <c r="D109" i="2"/>
  <c r="C109" i="2"/>
  <c r="J108" i="2"/>
  <c r="D108" i="2"/>
  <c r="C108" i="2"/>
  <c r="E108" i="2" s="1"/>
  <c r="E107" i="2"/>
  <c r="D107" i="2"/>
  <c r="C107" i="2"/>
  <c r="J106" i="2"/>
  <c r="D106" i="2"/>
  <c r="C106" i="2"/>
  <c r="E106" i="2" s="1"/>
  <c r="E105" i="2"/>
  <c r="D105" i="2"/>
  <c r="C105" i="2"/>
  <c r="J104" i="2"/>
  <c r="D104" i="2"/>
  <c r="C104" i="2"/>
  <c r="E104" i="2" s="1"/>
  <c r="E103" i="2"/>
  <c r="D103" i="2"/>
  <c r="C103" i="2"/>
  <c r="J102" i="2"/>
  <c r="D102" i="2"/>
  <c r="C102" i="2"/>
  <c r="E102" i="2" s="1"/>
  <c r="E101" i="2"/>
  <c r="D101" i="2"/>
  <c r="C101" i="2"/>
  <c r="J100" i="2"/>
  <c r="D100" i="2"/>
  <c r="C100" i="2"/>
  <c r="E100" i="2" s="1"/>
  <c r="E99" i="2"/>
  <c r="D99" i="2"/>
  <c r="C99" i="2"/>
  <c r="J98" i="2"/>
  <c r="D98" i="2"/>
  <c r="C98" i="2"/>
  <c r="E98" i="2" s="1"/>
  <c r="E97" i="2"/>
  <c r="D97" i="2"/>
  <c r="C97" i="2"/>
  <c r="J96" i="2"/>
  <c r="D96" i="2"/>
  <c r="C96" i="2"/>
  <c r="E96" i="2" s="1"/>
  <c r="E95" i="2"/>
  <c r="D95" i="2"/>
  <c r="C95" i="2"/>
  <c r="J94" i="2"/>
  <c r="D94" i="2"/>
  <c r="C94" i="2"/>
  <c r="E94" i="2" s="1"/>
  <c r="E93" i="2"/>
  <c r="D93" i="2"/>
  <c r="C93" i="2"/>
  <c r="J92" i="2"/>
  <c r="D92" i="2"/>
  <c r="C92" i="2"/>
  <c r="E92" i="2" s="1"/>
  <c r="E91" i="2"/>
  <c r="D91" i="2"/>
  <c r="C91" i="2"/>
  <c r="J90" i="2"/>
  <c r="D90" i="2"/>
  <c r="C90" i="2"/>
  <c r="E90" i="2" s="1"/>
  <c r="E89" i="2"/>
  <c r="D89" i="2"/>
  <c r="C89" i="2"/>
  <c r="J88" i="2"/>
  <c r="D88" i="2"/>
  <c r="C88" i="2"/>
  <c r="E88" i="2" s="1"/>
  <c r="E87" i="2"/>
  <c r="D87" i="2"/>
  <c r="C87" i="2"/>
  <c r="J86" i="2"/>
  <c r="D86" i="2"/>
  <c r="C86" i="2"/>
  <c r="E86" i="2" s="1"/>
  <c r="E85" i="2"/>
  <c r="D85" i="2"/>
  <c r="C85" i="2"/>
  <c r="J84" i="2"/>
  <c r="D84" i="2"/>
  <c r="C84" i="2"/>
  <c r="E84" i="2" s="1"/>
  <c r="E83" i="2"/>
  <c r="D83" i="2"/>
  <c r="C83" i="2"/>
  <c r="J82" i="2"/>
  <c r="D82" i="2"/>
  <c r="C82" i="2"/>
  <c r="E82" i="2" s="1"/>
  <c r="E81" i="2"/>
  <c r="D81" i="2"/>
  <c r="C81" i="2"/>
  <c r="J80" i="2"/>
  <c r="D80" i="2"/>
  <c r="C80" i="2"/>
  <c r="E80" i="2" s="1"/>
  <c r="E79" i="2"/>
  <c r="D79" i="2"/>
  <c r="C79" i="2"/>
  <c r="J78" i="2"/>
  <c r="D78" i="2"/>
  <c r="C78" i="2"/>
  <c r="E78" i="2" s="1"/>
  <c r="E77" i="2"/>
  <c r="D77" i="2"/>
  <c r="C77" i="2"/>
  <c r="J76" i="2"/>
  <c r="D76" i="2"/>
  <c r="C76" i="2"/>
  <c r="E76" i="2" s="1"/>
  <c r="E75" i="2"/>
  <c r="D75" i="2"/>
  <c r="C75" i="2"/>
  <c r="J74" i="2"/>
  <c r="D74" i="2"/>
  <c r="C74" i="2"/>
  <c r="E74" i="2" s="1"/>
  <c r="E73" i="2"/>
  <c r="D73" i="2"/>
  <c r="C73" i="2"/>
  <c r="J72" i="2"/>
  <c r="D72" i="2"/>
  <c r="C72" i="2"/>
  <c r="E72" i="2" s="1"/>
  <c r="E71" i="2"/>
  <c r="D71" i="2"/>
  <c r="C71" i="2"/>
  <c r="J70" i="2"/>
  <c r="D70" i="2"/>
  <c r="C70" i="2"/>
  <c r="E70" i="2" s="1"/>
  <c r="E69" i="2"/>
  <c r="D69" i="2"/>
  <c r="C69" i="2"/>
  <c r="J68" i="2"/>
  <c r="D68" i="2"/>
  <c r="C68" i="2"/>
  <c r="E68" i="2" s="1"/>
  <c r="E67" i="2"/>
  <c r="D67" i="2"/>
  <c r="C67" i="2"/>
  <c r="J66" i="2"/>
  <c r="D66" i="2"/>
  <c r="C66" i="2"/>
  <c r="E66" i="2" s="1"/>
  <c r="E65" i="2"/>
  <c r="D65" i="2"/>
  <c r="C65" i="2"/>
  <c r="J64" i="2"/>
  <c r="D64" i="2"/>
  <c r="C64" i="2"/>
  <c r="E64" i="2" s="1"/>
  <c r="E63" i="2"/>
  <c r="D63" i="2"/>
  <c r="C63" i="2"/>
  <c r="J62" i="2"/>
  <c r="D62" i="2"/>
  <c r="C62" i="2"/>
  <c r="E62" i="2" s="1"/>
  <c r="E61" i="2"/>
  <c r="D61" i="2"/>
  <c r="C61" i="2"/>
  <c r="J60" i="2"/>
  <c r="D60" i="2"/>
  <c r="C60" i="2"/>
  <c r="E60" i="2" s="1"/>
  <c r="E59" i="2"/>
  <c r="D59" i="2"/>
  <c r="C59" i="2"/>
  <c r="J58" i="2"/>
  <c r="D58" i="2"/>
  <c r="C58" i="2"/>
  <c r="E58" i="2" s="1"/>
  <c r="I57" i="2"/>
  <c r="D57" i="2"/>
  <c r="C57" i="2"/>
  <c r="E57" i="2" s="1"/>
  <c r="K56" i="2"/>
  <c r="E56" i="2"/>
  <c r="D56" i="2"/>
  <c r="C56" i="2"/>
  <c r="M55" i="2"/>
  <c r="N55" i="2" s="1"/>
  <c r="I55" i="2"/>
  <c r="D55" i="2"/>
  <c r="C55" i="2"/>
  <c r="E55" i="2" s="1"/>
  <c r="K54" i="2"/>
  <c r="E54" i="2"/>
  <c r="D54" i="2"/>
  <c r="C54" i="2"/>
  <c r="M53" i="2"/>
  <c r="N53" i="2" s="1"/>
  <c r="I53" i="2"/>
  <c r="D53" i="2"/>
  <c r="C53" i="2"/>
  <c r="E53" i="2" s="1"/>
  <c r="K52" i="2"/>
  <c r="E52" i="2"/>
  <c r="D52" i="2"/>
  <c r="C52" i="2"/>
  <c r="M51" i="2"/>
  <c r="N51" i="2" s="1"/>
  <c r="I51" i="2"/>
  <c r="D51" i="2"/>
  <c r="C51" i="2"/>
  <c r="E51" i="2" s="1"/>
  <c r="K50" i="2"/>
  <c r="E50" i="2"/>
  <c r="D50" i="2"/>
  <c r="C50" i="2"/>
  <c r="M49" i="2"/>
  <c r="N49" i="2" s="1"/>
  <c r="I49" i="2"/>
  <c r="D49" i="2"/>
  <c r="C49" i="2"/>
  <c r="E49" i="2" s="1"/>
  <c r="K48" i="2"/>
  <c r="E48" i="2"/>
  <c r="D48" i="2"/>
  <c r="C48" i="2"/>
  <c r="M47" i="2"/>
  <c r="N47" i="2" s="1"/>
  <c r="I47" i="2"/>
  <c r="D47" i="2"/>
  <c r="C47" i="2"/>
  <c r="E47" i="2" s="1"/>
  <c r="K46" i="2"/>
  <c r="E46" i="2"/>
  <c r="D46" i="2"/>
  <c r="C46" i="2"/>
  <c r="M45" i="2"/>
  <c r="N45" i="2" s="1"/>
  <c r="I45" i="2"/>
  <c r="D45" i="2"/>
  <c r="C45" i="2"/>
  <c r="E45" i="2" s="1"/>
  <c r="K44" i="2"/>
  <c r="E44" i="2"/>
  <c r="D44" i="2"/>
  <c r="C44" i="2"/>
  <c r="M43" i="2"/>
  <c r="N43" i="2" s="1"/>
  <c r="I43" i="2"/>
  <c r="D43" i="2"/>
  <c r="C43" i="2"/>
  <c r="E43" i="2" s="1"/>
  <c r="K42" i="2"/>
  <c r="E42" i="2"/>
  <c r="D42" i="2"/>
  <c r="C42" i="2"/>
  <c r="M41" i="2"/>
  <c r="N41" i="2" s="1"/>
  <c r="I41" i="2"/>
  <c r="D41" i="2"/>
  <c r="C41" i="2"/>
  <c r="E41" i="2" s="1"/>
  <c r="K40" i="2"/>
  <c r="E40" i="2"/>
  <c r="D40" i="2"/>
  <c r="C40" i="2"/>
  <c r="M39" i="2"/>
  <c r="N39" i="2" s="1"/>
  <c r="I39" i="2"/>
  <c r="D39" i="2"/>
  <c r="C39" i="2"/>
  <c r="E39" i="2" s="1"/>
  <c r="K38" i="2"/>
  <c r="E38" i="2"/>
  <c r="D38" i="2"/>
  <c r="C38" i="2"/>
  <c r="M37" i="2"/>
  <c r="N37" i="2" s="1"/>
  <c r="I37" i="2"/>
  <c r="D37" i="2"/>
  <c r="C37" i="2"/>
  <c r="E37" i="2" s="1"/>
  <c r="K36" i="2"/>
  <c r="E36" i="2"/>
  <c r="D36" i="2"/>
  <c r="C36" i="2"/>
  <c r="M35" i="2"/>
  <c r="N35" i="2" s="1"/>
  <c r="I35" i="2"/>
  <c r="D35" i="2"/>
  <c r="C35" i="2"/>
  <c r="E35" i="2" s="1"/>
  <c r="K34" i="2"/>
  <c r="E34" i="2"/>
  <c r="D34" i="2"/>
  <c r="C34" i="2"/>
  <c r="M33" i="2"/>
  <c r="N33" i="2" s="1"/>
  <c r="I33" i="2"/>
  <c r="D33" i="2"/>
  <c r="C33" i="2"/>
  <c r="E33" i="2" s="1"/>
  <c r="K32" i="2"/>
  <c r="E32" i="2"/>
  <c r="D32" i="2"/>
  <c r="C32" i="2"/>
  <c r="M31" i="2"/>
  <c r="N31" i="2" s="1"/>
  <c r="I31" i="2"/>
  <c r="D31" i="2"/>
  <c r="C31" i="2"/>
  <c r="E31" i="2" s="1"/>
  <c r="K30" i="2"/>
  <c r="E30" i="2"/>
  <c r="D30" i="2"/>
  <c r="C30" i="2"/>
  <c r="M29" i="2"/>
  <c r="N29" i="2" s="1"/>
  <c r="I29" i="2"/>
  <c r="D29" i="2"/>
  <c r="C29" i="2"/>
  <c r="E29" i="2" s="1"/>
  <c r="D28" i="2"/>
  <c r="C28" i="2"/>
  <c r="E28" i="2" s="1"/>
  <c r="E27" i="2"/>
  <c r="D27" i="2"/>
  <c r="C27" i="2"/>
  <c r="E26" i="2"/>
  <c r="D26" i="2"/>
  <c r="C26" i="2"/>
  <c r="H25" i="2"/>
  <c r="G25" i="2"/>
  <c r="M258" i="2" s="1"/>
  <c r="N258" i="2" s="1"/>
  <c r="E25" i="2"/>
  <c r="D25" i="2"/>
  <c r="C25" i="2"/>
  <c r="E24" i="2"/>
  <c r="D24" i="2"/>
  <c r="C24" i="2"/>
  <c r="D23" i="2"/>
  <c r="C23" i="2"/>
  <c r="E23" i="2" s="1"/>
  <c r="D22" i="2"/>
  <c r="C22" i="2"/>
  <c r="E22" i="2" s="1"/>
  <c r="E21" i="2"/>
  <c r="D21" i="2"/>
  <c r="C21" i="2"/>
  <c r="E20" i="2"/>
  <c r="D20" i="2"/>
  <c r="C20" i="2"/>
  <c r="D19" i="2"/>
  <c r="C19" i="2"/>
  <c r="E19" i="2" s="1"/>
  <c r="D18" i="2"/>
  <c r="C18" i="2"/>
  <c r="E18" i="2" s="1"/>
  <c r="E17" i="2"/>
  <c r="D17" i="2"/>
  <c r="C17" i="2"/>
  <c r="E16" i="2"/>
  <c r="D16" i="2"/>
  <c r="C16" i="2"/>
  <c r="D15" i="2"/>
  <c r="C15" i="2"/>
  <c r="E15" i="2" s="1"/>
  <c r="D14" i="2"/>
  <c r="C14" i="2"/>
  <c r="E14" i="2" s="1"/>
  <c r="E13" i="2"/>
  <c r="D13" i="2"/>
  <c r="C13" i="2"/>
  <c r="E12" i="2"/>
  <c r="D12" i="2"/>
  <c r="C12" i="2"/>
  <c r="D11" i="2"/>
  <c r="C11" i="2"/>
  <c r="E11" i="2" s="1"/>
  <c r="D10" i="2"/>
  <c r="C10" i="2"/>
  <c r="E10" i="2" s="1"/>
  <c r="E9" i="2"/>
  <c r="D9" i="2"/>
  <c r="C9" i="2"/>
  <c r="E8" i="2"/>
  <c r="D8" i="2"/>
  <c r="C8" i="2"/>
  <c r="D7" i="2"/>
  <c r="C7" i="2"/>
  <c r="E7" i="2" s="1"/>
  <c r="D6" i="2"/>
  <c r="C6" i="2"/>
  <c r="E6" i="2" s="1"/>
  <c r="E5" i="2"/>
  <c r="D5" i="2"/>
  <c r="C5" i="2"/>
  <c r="E4" i="2"/>
  <c r="D4" i="2"/>
  <c r="C4" i="2"/>
  <c r="D3" i="2"/>
  <c r="C3" i="2"/>
  <c r="E3" i="2" s="1"/>
  <c r="D2" i="2"/>
  <c r="C2" i="2"/>
  <c r="E2" i="2" s="1"/>
  <c r="L128" i="2" l="1"/>
  <c r="L62" i="2"/>
  <c r="L94" i="2"/>
  <c r="L126" i="2"/>
  <c r="L158" i="2"/>
  <c r="L66" i="2"/>
  <c r="L138" i="2"/>
  <c r="L120" i="2"/>
  <c r="L176" i="2"/>
  <c r="L156" i="2"/>
  <c r="L186" i="2"/>
  <c r="J29" i="2"/>
  <c r="L29" i="2" s="1"/>
  <c r="H34" i="2"/>
  <c r="J35" i="2"/>
  <c r="L35" i="2" s="1"/>
  <c r="H40" i="2"/>
  <c r="J41" i="2"/>
  <c r="L41" i="2" s="1"/>
  <c r="H46" i="2"/>
  <c r="H50" i="2"/>
  <c r="M58" i="2"/>
  <c r="N58" i="2" s="1"/>
  <c r="L58" i="2" s="1"/>
  <c r="M62" i="2"/>
  <c r="N62" i="2" s="1"/>
  <c r="M66" i="2"/>
  <c r="N66" i="2" s="1"/>
  <c r="M70" i="2"/>
  <c r="N70" i="2" s="1"/>
  <c r="L70" i="2" s="1"/>
  <c r="M86" i="2"/>
  <c r="N86" i="2" s="1"/>
  <c r="L86" i="2" s="1"/>
  <c r="M90" i="2"/>
  <c r="N90" i="2" s="1"/>
  <c r="L90" i="2" s="1"/>
  <c r="M96" i="2"/>
  <c r="N96" i="2" s="1"/>
  <c r="L96" i="2" s="1"/>
  <c r="M106" i="2"/>
  <c r="N106" i="2" s="1"/>
  <c r="L106" i="2" s="1"/>
  <c r="M110" i="2"/>
  <c r="N110" i="2" s="1"/>
  <c r="L110" i="2" s="1"/>
  <c r="M120" i="2"/>
  <c r="N120" i="2" s="1"/>
  <c r="M122" i="2"/>
  <c r="N122" i="2" s="1"/>
  <c r="L122" i="2" s="1"/>
  <c r="M126" i="2"/>
  <c r="N126" i="2" s="1"/>
  <c r="M130" i="2"/>
  <c r="N130" i="2" s="1"/>
  <c r="L130" i="2" s="1"/>
  <c r="M134" i="2"/>
  <c r="N134" i="2" s="1"/>
  <c r="L134" i="2" s="1"/>
  <c r="M138" i="2"/>
  <c r="N138" i="2" s="1"/>
  <c r="M142" i="2"/>
  <c r="N142" i="2" s="1"/>
  <c r="L142" i="2" s="1"/>
  <c r="M146" i="2"/>
  <c r="N146" i="2" s="1"/>
  <c r="L146" i="2" s="1"/>
  <c r="M150" i="2"/>
  <c r="N150" i="2" s="1"/>
  <c r="L150" i="2" s="1"/>
  <c r="M154" i="2"/>
  <c r="N154" i="2" s="1"/>
  <c r="L154" i="2" s="1"/>
  <c r="M160" i="2"/>
  <c r="N160" i="2" s="1"/>
  <c r="L160" i="2" s="1"/>
  <c r="M168" i="2"/>
  <c r="N168" i="2" s="1"/>
  <c r="L168" i="2" s="1"/>
  <c r="M172" i="2"/>
  <c r="N172" i="2" s="1"/>
  <c r="L172" i="2" s="1"/>
  <c r="M176" i="2"/>
  <c r="N176" i="2" s="1"/>
  <c r="M180" i="2"/>
  <c r="N180" i="2" s="1"/>
  <c r="L180" i="2" s="1"/>
  <c r="M184" i="2"/>
  <c r="N184" i="2" s="1"/>
  <c r="M188" i="2"/>
  <c r="N188" i="2" s="1"/>
  <c r="M190" i="2"/>
  <c r="N190" i="2" s="1"/>
  <c r="M200" i="2"/>
  <c r="N200" i="2" s="1"/>
  <c r="M202" i="2"/>
  <c r="N202" i="2" s="1"/>
  <c r="M204" i="2"/>
  <c r="N204" i="2" s="1"/>
  <c r="M206" i="2"/>
  <c r="N206" i="2" s="1"/>
  <c r="M208" i="2"/>
  <c r="N208" i="2" s="1"/>
  <c r="M210" i="2"/>
  <c r="N210" i="2" s="1"/>
  <c r="M212" i="2"/>
  <c r="N212" i="2" s="1"/>
  <c r="M214" i="2"/>
  <c r="N214" i="2" s="1"/>
  <c r="M232" i="2"/>
  <c r="N232" i="2" s="1"/>
  <c r="M234" i="2"/>
  <c r="N234" i="2" s="1"/>
  <c r="M236" i="2"/>
  <c r="N236" i="2" s="1"/>
  <c r="M238" i="2"/>
  <c r="N238" i="2" s="1"/>
  <c r="M240" i="2"/>
  <c r="N240" i="2" s="1"/>
  <c r="L184" i="2"/>
  <c r="H268" i="2"/>
  <c r="J267" i="2"/>
  <c r="H266" i="2"/>
  <c r="J265" i="2"/>
  <c r="L265" i="2" s="1"/>
  <c r="H264" i="2"/>
  <c r="J263" i="2"/>
  <c r="H262" i="2"/>
  <c r="J261" i="2"/>
  <c r="L261" i="2" s="1"/>
  <c r="H260" i="2"/>
  <c r="J259" i="2"/>
  <c r="H258" i="2"/>
  <c r="J257" i="2"/>
  <c r="L257" i="2" s="1"/>
  <c r="H256" i="2"/>
  <c r="J255" i="2"/>
  <c r="H254" i="2"/>
  <c r="J253" i="2"/>
  <c r="L253" i="2" s="1"/>
  <c r="H252" i="2"/>
  <c r="J251" i="2"/>
  <c r="H250" i="2"/>
  <c r="J249" i="2"/>
  <c r="L249" i="2" s="1"/>
  <c r="H248" i="2"/>
  <c r="J247" i="2"/>
  <c r="H246" i="2"/>
  <c r="J245" i="2"/>
  <c r="L245" i="2" s="1"/>
  <c r="H244" i="2"/>
  <c r="J243" i="2"/>
  <c r="H242" i="2"/>
  <c r="J241" i="2"/>
  <c r="L241" i="2" s="1"/>
  <c r="H240" i="2"/>
  <c r="J239" i="2"/>
  <c r="H238" i="2"/>
  <c r="J237" i="2"/>
  <c r="L237" i="2" s="1"/>
  <c r="H236" i="2"/>
  <c r="J235" i="2"/>
  <c r="H234" i="2"/>
  <c r="J233" i="2"/>
  <c r="L233" i="2" s="1"/>
  <c r="H232" i="2"/>
  <c r="J231" i="2"/>
  <c r="H230" i="2"/>
  <c r="J229" i="2"/>
  <c r="L229" i="2" s="1"/>
  <c r="H228" i="2"/>
  <c r="J227" i="2"/>
  <c r="H226" i="2"/>
  <c r="J225" i="2"/>
  <c r="L225" i="2" s="1"/>
  <c r="H224" i="2"/>
  <c r="J223" i="2"/>
  <c r="H222" i="2"/>
  <c r="J221" i="2"/>
  <c r="L221" i="2" s="1"/>
  <c r="H220" i="2"/>
  <c r="J219" i="2"/>
  <c r="H218" i="2"/>
  <c r="J217" i="2"/>
  <c r="L217" i="2" s="1"/>
  <c r="H216" i="2"/>
  <c r="J215" i="2"/>
  <c r="H214" i="2"/>
  <c r="J213" i="2"/>
  <c r="L213" i="2" s="1"/>
  <c r="H212" i="2"/>
  <c r="J211" i="2"/>
  <c r="H210" i="2"/>
  <c r="J209" i="2"/>
  <c r="L209" i="2" s="1"/>
  <c r="H208" i="2"/>
  <c r="J207" i="2"/>
  <c r="H206" i="2"/>
  <c r="J205" i="2"/>
  <c r="L205" i="2" s="1"/>
  <c r="H204" i="2"/>
  <c r="J203" i="2"/>
  <c r="H202" i="2"/>
  <c r="J201" i="2"/>
  <c r="L201" i="2" s="1"/>
  <c r="H200" i="2"/>
  <c r="J199" i="2"/>
  <c r="H198" i="2"/>
  <c r="J197" i="2"/>
  <c r="L197" i="2" s="1"/>
  <c r="H196" i="2"/>
  <c r="J195" i="2"/>
  <c r="H194" i="2"/>
  <c r="J193" i="2"/>
  <c r="L193" i="2" s="1"/>
  <c r="K268" i="2"/>
  <c r="I267" i="2"/>
  <c r="K266" i="2"/>
  <c r="I265" i="2"/>
  <c r="K264" i="2"/>
  <c r="I263" i="2"/>
  <c r="K262" i="2"/>
  <c r="I261" i="2"/>
  <c r="K260" i="2"/>
  <c r="I259" i="2"/>
  <c r="K258" i="2"/>
  <c r="I257" i="2"/>
  <c r="K256" i="2"/>
  <c r="I255" i="2"/>
  <c r="K254" i="2"/>
  <c r="I253" i="2"/>
  <c r="K252" i="2"/>
  <c r="I251" i="2"/>
  <c r="K250" i="2"/>
  <c r="I249" i="2"/>
  <c r="K248" i="2"/>
  <c r="I247" i="2"/>
  <c r="K246" i="2"/>
  <c r="I245" i="2"/>
  <c r="K244" i="2"/>
  <c r="I243" i="2"/>
  <c r="K242" i="2"/>
  <c r="I241" i="2"/>
  <c r="K240" i="2"/>
  <c r="I239" i="2"/>
  <c r="K238" i="2"/>
  <c r="I237" i="2"/>
  <c r="K236" i="2"/>
  <c r="I235" i="2"/>
  <c r="K234" i="2"/>
  <c r="I233" i="2"/>
  <c r="K232" i="2"/>
  <c r="I231" i="2"/>
  <c r="K230" i="2"/>
  <c r="I229" i="2"/>
  <c r="K228" i="2"/>
  <c r="I227" i="2"/>
  <c r="K226" i="2"/>
  <c r="I225" i="2"/>
  <c r="K224" i="2"/>
  <c r="I223" i="2"/>
  <c r="K222" i="2"/>
  <c r="I221" i="2"/>
  <c r="K220" i="2"/>
  <c r="I219" i="2"/>
  <c r="K218" i="2"/>
  <c r="I217" i="2"/>
  <c r="K216" i="2"/>
  <c r="I215" i="2"/>
  <c r="K214" i="2"/>
  <c r="I213" i="2"/>
  <c r="K212" i="2"/>
  <c r="I211" i="2"/>
  <c r="K210" i="2"/>
  <c r="I209" i="2"/>
  <c r="K208" i="2"/>
  <c r="I207" i="2"/>
  <c r="K206" i="2"/>
  <c r="I205" i="2"/>
  <c r="K204" i="2"/>
  <c r="I203" i="2"/>
  <c r="K202" i="2"/>
  <c r="I201" i="2"/>
  <c r="K200" i="2"/>
  <c r="I199" i="2"/>
  <c r="K198" i="2"/>
  <c r="I197" i="2"/>
  <c r="K196" i="2"/>
  <c r="I195" i="2"/>
  <c r="K194" i="2"/>
  <c r="I193" i="2"/>
  <c r="K192" i="2"/>
  <c r="I191" i="2"/>
  <c r="K190" i="2"/>
  <c r="I189" i="2"/>
  <c r="K188" i="2"/>
  <c r="I187" i="2"/>
  <c r="J268" i="2"/>
  <c r="J266" i="2"/>
  <c r="J264" i="2"/>
  <c r="J262" i="2"/>
  <c r="J260" i="2"/>
  <c r="J258" i="2"/>
  <c r="L258" i="2" s="1"/>
  <c r="J256" i="2"/>
  <c r="J254" i="2"/>
  <c r="L254" i="2" s="1"/>
  <c r="J252" i="2"/>
  <c r="J250" i="2"/>
  <c r="L250" i="2" s="1"/>
  <c r="J248" i="2"/>
  <c r="J246" i="2"/>
  <c r="J244" i="2"/>
  <c r="J242" i="2"/>
  <c r="J240" i="2"/>
  <c r="L240" i="2" s="1"/>
  <c r="J238" i="2"/>
  <c r="L238" i="2" s="1"/>
  <c r="J236" i="2"/>
  <c r="J234" i="2"/>
  <c r="L234" i="2" s="1"/>
  <c r="J232" i="2"/>
  <c r="L232" i="2" s="1"/>
  <c r="J230" i="2"/>
  <c r="L230" i="2" s="1"/>
  <c r="J228" i="2"/>
  <c r="J226" i="2"/>
  <c r="L226" i="2" s="1"/>
  <c r="J224" i="2"/>
  <c r="J222" i="2"/>
  <c r="L222" i="2" s="1"/>
  <c r="J220" i="2"/>
  <c r="J218" i="2"/>
  <c r="L218" i="2" s="1"/>
  <c r="J216" i="2"/>
  <c r="J214" i="2"/>
  <c r="L214" i="2" s="1"/>
  <c r="J212" i="2"/>
  <c r="J210" i="2"/>
  <c r="L210" i="2" s="1"/>
  <c r="J208" i="2"/>
  <c r="L208" i="2" s="1"/>
  <c r="J206" i="2"/>
  <c r="L206" i="2" s="1"/>
  <c r="J204" i="2"/>
  <c r="J202" i="2"/>
  <c r="L202" i="2" s="1"/>
  <c r="J200" i="2"/>
  <c r="L200" i="2" s="1"/>
  <c r="J198" i="2"/>
  <c r="L198" i="2" s="1"/>
  <c r="J196" i="2"/>
  <c r="J194" i="2"/>
  <c r="L194" i="2" s="1"/>
  <c r="K191" i="2"/>
  <c r="K189" i="2"/>
  <c r="K187" i="2"/>
  <c r="H186" i="2"/>
  <c r="J185" i="2"/>
  <c r="H184" i="2"/>
  <c r="J183" i="2"/>
  <c r="H182" i="2"/>
  <c r="J181" i="2"/>
  <c r="H180" i="2"/>
  <c r="J179" i="2"/>
  <c r="H178" i="2"/>
  <c r="J177" i="2"/>
  <c r="H176" i="2"/>
  <c r="J175" i="2"/>
  <c r="H174" i="2"/>
  <c r="J173" i="2"/>
  <c r="H172" i="2"/>
  <c r="J171" i="2"/>
  <c r="H170" i="2"/>
  <c r="J169" i="2"/>
  <c r="H168" i="2"/>
  <c r="J167" i="2"/>
  <c r="H166" i="2"/>
  <c r="J165" i="2"/>
  <c r="H164" i="2"/>
  <c r="J163" i="2"/>
  <c r="H162" i="2"/>
  <c r="J161" i="2"/>
  <c r="H160" i="2"/>
  <c r="J159" i="2"/>
  <c r="H158" i="2"/>
  <c r="J157" i="2"/>
  <c r="H156" i="2"/>
  <c r="J155" i="2"/>
  <c r="H154" i="2"/>
  <c r="J153" i="2"/>
  <c r="H152" i="2"/>
  <c r="J151" i="2"/>
  <c r="H150" i="2"/>
  <c r="J149" i="2"/>
  <c r="H148" i="2"/>
  <c r="J147" i="2"/>
  <c r="H146" i="2"/>
  <c r="J145" i="2"/>
  <c r="H144" i="2"/>
  <c r="J143" i="2"/>
  <c r="H142" i="2"/>
  <c r="J141" i="2"/>
  <c r="H140" i="2"/>
  <c r="J139" i="2"/>
  <c r="H138" i="2"/>
  <c r="J137" i="2"/>
  <c r="H136" i="2"/>
  <c r="J135" i="2"/>
  <c r="H134" i="2"/>
  <c r="J133" i="2"/>
  <c r="H132" i="2"/>
  <c r="J131" i="2"/>
  <c r="H130" i="2"/>
  <c r="J129" i="2"/>
  <c r="H128" i="2"/>
  <c r="J127" i="2"/>
  <c r="H126" i="2"/>
  <c r="J125" i="2"/>
  <c r="H124" i="2"/>
  <c r="J123" i="2"/>
  <c r="H122" i="2"/>
  <c r="J121" i="2"/>
  <c r="H120" i="2"/>
  <c r="J119" i="2"/>
  <c r="H118" i="2"/>
  <c r="J117" i="2"/>
  <c r="H116" i="2"/>
  <c r="J115" i="2"/>
  <c r="H114" i="2"/>
  <c r="J113" i="2"/>
  <c r="H112" i="2"/>
  <c r="J111" i="2"/>
  <c r="H110" i="2"/>
  <c r="J109" i="2"/>
  <c r="H108" i="2"/>
  <c r="J107" i="2"/>
  <c r="H106" i="2"/>
  <c r="J105" i="2"/>
  <c r="H104" i="2"/>
  <c r="J103" i="2"/>
  <c r="H102" i="2"/>
  <c r="J101" i="2"/>
  <c r="H100" i="2"/>
  <c r="J99" i="2"/>
  <c r="H98" i="2"/>
  <c r="J97" i="2"/>
  <c r="H96" i="2"/>
  <c r="J95" i="2"/>
  <c r="H94" i="2"/>
  <c r="J93" i="2"/>
  <c r="H92" i="2"/>
  <c r="J91" i="2"/>
  <c r="H90" i="2"/>
  <c r="J89" i="2"/>
  <c r="H88" i="2"/>
  <c r="J87" i="2"/>
  <c r="H86" i="2"/>
  <c r="J85" i="2"/>
  <c r="H84" i="2"/>
  <c r="J83" i="2"/>
  <c r="H82" i="2"/>
  <c r="J81" i="2"/>
  <c r="H80" i="2"/>
  <c r="J79" i="2"/>
  <c r="H78" i="2"/>
  <c r="J77" i="2"/>
  <c r="H76" i="2"/>
  <c r="J75" i="2"/>
  <c r="H74" i="2"/>
  <c r="J73" i="2"/>
  <c r="H72" i="2"/>
  <c r="J71" i="2"/>
  <c r="H70" i="2"/>
  <c r="J69" i="2"/>
  <c r="H68" i="2"/>
  <c r="J67" i="2"/>
  <c r="H66" i="2"/>
  <c r="J65" i="2"/>
  <c r="H64" i="2"/>
  <c r="J63" i="2"/>
  <c r="H62" i="2"/>
  <c r="J61" i="2"/>
  <c r="H60" i="2"/>
  <c r="J59" i="2"/>
  <c r="H58" i="2"/>
  <c r="I268" i="2"/>
  <c r="K267" i="2"/>
  <c r="I266" i="2"/>
  <c r="K265" i="2"/>
  <c r="I264" i="2"/>
  <c r="K263" i="2"/>
  <c r="I262" i="2"/>
  <c r="K261" i="2"/>
  <c r="I260" i="2"/>
  <c r="K259" i="2"/>
  <c r="I258" i="2"/>
  <c r="K257" i="2"/>
  <c r="I256" i="2"/>
  <c r="K255" i="2"/>
  <c r="I254" i="2"/>
  <c r="K253" i="2"/>
  <c r="I252" i="2"/>
  <c r="K251" i="2"/>
  <c r="I250" i="2"/>
  <c r="K249" i="2"/>
  <c r="I248" i="2"/>
  <c r="K247" i="2"/>
  <c r="I246" i="2"/>
  <c r="K245" i="2"/>
  <c r="I244" i="2"/>
  <c r="K243" i="2"/>
  <c r="I242" i="2"/>
  <c r="K241" i="2"/>
  <c r="I240" i="2"/>
  <c r="K239" i="2"/>
  <c r="I238" i="2"/>
  <c r="K237" i="2"/>
  <c r="I236" i="2"/>
  <c r="K235" i="2"/>
  <c r="I234" i="2"/>
  <c r="K233" i="2"/>
  <c r="I232" i="2"/>
  <c r="K231" i="2"/>
  <c r="I230" i="2"/>
  <c r="K229" i="2"/>
  <c r="I228" i="2"/>
  <c r="K227" i="2"/>
  <c r="I226" i="2"/>
  <c r="K225" i="2"/>
  <c r="I224" i="2"/>
  <c r="K223" i="2"/>
  <c r="I222" i="2"/>
  <c r="K221" i="2"/>
  <c r="I220" i="2"/>
  <c r="K219" i="2"/>
  <c r="I218" i="2"/>
  <c r="K217" i="2"/>
  <c r="I216" i="2"/>
  <c r="K215" i="2"/>
  <c r="I214" i="2"/>
  <c r="K213" i="2"/>
  <c r="I212" i="2"/>
  <c r="K211" i="2"/>
  <c r="I210" i="2"/>
  <c r="K209" i="2"/>
  <c r="I208" i="2"/>
  <c r="K207" i="2"/>
  <c r="I206" i="2"/>
  <c r="K205" i="2"/>
  <c r="I204" i="2"/>
  <c r="K203" i="2"/>
  <c r="I202" i="2"/>
  <c r="K201" i="2"/>
  <c r="I200" i="2"/>
  <c r="K199" i="2"/>
  <c r="I198" i="2"/>
  <c r="K197" i="2"/>
  <c r="I196" i="2"/>
  <c r="K195" i="2"/>
  <c r="I194" i="2"/>
  <c r="K193" i="2"/>
  <c r="J192" i="2"/>
  <c r="J191" i="2"/>
  <c r="J190" i="2"/>
  <c r="L190" i="2" s="1"/>
  <c r="J189" i="2"/>
  <c r="L189" i="2" s="1"/>
  <c r="J188" i="2"/>
  <c r="L188" i="2" s="1"/>
  <c r="J187" i="2"/>
  <c r="K186" i="2"/>
  <c r="I185" i="2"/>
  <c r="K184" i="2"/>
  <c r="I183" i="2"/>
  <c r="K182" i="2"/>
  <c r="I181" i="2"/>
  <c r="K180" i="2"/>
  <c r="I179" i="2"/>
  <c r="K178" i="2"/>
  <c r="I177" i="2"/>
  <c r="K176" i="2"/>
  <c r="I175" i="2"/>
  <c r="K174" i="2"/>
  <c r="I173" i="2"/>
  <c r="K172" i="2"/>
  <c r="I171" i="2"/>
  <c r="K170" i="2"/>
  <c r="I169" i="2"/>
  <c r="K168" i="2"/>
  <c r="I167" i="2"/>
  <c r="K166" i="2"/>
  <c r="I165" i="2"/>
  <c r="K164" i="2"/>
  <c r="I163" i="2"/>
  <c r="K162" i="2"/>
  <c r="I161" i="2"/>
  <c r="K160" i="2"/>
  <c r="I159" i="2"/>
  <c r="K158" i="2"/>
  <c r="I157" i="2"/>
  <c r="K156" i="2"/>
  <c r="I155" i="2"/>
  <c r="K154" i="2"/>
  <c r="I153" i="2"/>
  <c r="K152" i="2"/>
  <c r="I151" i="2"/>
  <c r="K150" i="2"/>
  <c r="I149" i="2"/>
  <c r="K148" i="2"/>
  <c r="I147" i="2"/>
  <c r="K146" i="2"/>
  <c r="I145" i="2"/>
  <c r="K144" i="2"/>
  <c r="I143" i="2"/>
  <c r="K142" i="2"/>
  <c r="I141" i="2"/>
  <c r="K140" i="2"/>
  <c r="I139" i="2"/>
  <c r="K138" i="2"/>
  <c r="I137" i="2"/>
  <c r="K136" i="2"/>
  <c r="I135" i="2"/>
  <c r="K134" i="2"/>
  <c r="I133" i="2"/>
  <c r="K132" i="2"/>
  <c r="I131" i="2"/>
  <c r="K130" i="2"/>
  <c r="I129" i="2"/>
  <c r="K128" i="2"/>
  <c r="I127" i="2"/>
  <c r="K126" i="2"/>
  <c r="I125" i="2"/>
  <c r="K124" i="2"/>
  <c r="I123" i="2"/>
  <c r="K122" i="2"/>
  <c r="I121" i="2"/>
  <c r="K120" i="2"/>
  <c r="I119" i="2"/>
  <c r="K118" i="2"/>
  <c r="I117" i="2"/>
  <c r="K116" i="2"/>
  <c r="I115" i="2"/>
  <c r="K114" i="2"/>
  <c r="I113" i="2"/>
  <c r="K112" i="2"/>
  <c r="I111" i="2"/>
  <c r="K110" i="2"/>
  <c r="I109" i="2"/>
  <c r="K108" i="2"/>
  <c r="I107" i="2"/>
  <c r="K106" i="2"/>
  <c r="I105" i="2"/>
  <c r="K104" i="2"/>
  <c r="I103" i="2"/>
  <c r="K102" i="2"/>
  <c r="I101" i="2"/>
  <c r="K100" i="2"/>
  <c r="I99" i="2"/>
  <c r="K98" i="2"/>
  <c r="I97" i="2"/>
  <c r="K96" i="2"/>
  <c r="I95" i="2"/>
  <c r="K94" i="2"/>
  <c r="I93" i="2"/>
  <c r="K92" i="2"/>
  <c r="I91" i="2"/>
  <c r="K90" i="2"/>
  <c r="I89" i="2"/>
  <c r="K88" i="2"/>
  <c r="I87" i="2"/>
  <c r="K86" i="2"/>
  <c r="I85" i="2"/>
  <c r="K84" i="2"/>
  <c r="I83" i="2"/>
  <c r="K82" i="2"/>
  <c r="I81" i="2"/>
  <c r="K80" i="2"/>
  <c r="I79" i="2"/>
  <c r="K78" i="2"/>
  <c r="I77" i="2"/>
  <c r="K76" i="2"/>
  <c r="I75" i="2"/>
  <c r="K74" i="2"/>
  <c r="I73" i="2"/>
  <c r="K72" i="2"/>
  <c r="I71" i="2"/>
  <c r="K70" i="2"/>
  <c r="I69" i="2"/>
  <c r="K68" i="2"/>
  <c r="I67" i="2"/>
  <c r="K66" i="2"/>
  <c r="I65" i="2"/>
  <c r="K64" i="2"/>
  <c r="I63" i="2"/>
  <c r="K62" i="2"/>
  <c r="I61" i="2"/>
  <c r="K60" i="2"/>
  <c r="I59" i="2"/>
  <c r="K58" i="2"/>
  <c r="H30" i="2"/>
  <c r="J31" i="2"/>
  <c r="L31" i="2" s="1"/>
  <c r="H36" i="2"/>
  <c r="J37" i="2"/>
  <c r="L37" i="2" s="1"/>
  <c r="H38" i="2"/>
  <c r="J39" i="2"/>
  <c r="L39" i="2" s="1"/>
  <c r="H42" i="2"/>
  <c r="J43" i="2"/>
  <c r="L43" i="2" s="1"/>
  <c r="H48" i="2"/>
  <c r="J49" i="2"/>
  <c r="L49" i="2" s="1"/>
  <c r="H52" i="2"/>
  <c r="J57" i="2"/>
  <c r="M64" i="2"/>
  <c r="N64" i="2" s="1"/>
  <c r="L64" i="2" s="1"/>
  <c r="M72" i="2"/>
  <c r="N72" i="2" s="1"/>
  <c r="L72" i="2" s="1"/>
  <c r="M74" i="2"/>
  <c r="N74" i="2" s="1"/>
  <c r="L74" i="2" s="1"/>
  <c r="M78" i="2"/>
  <c r="N78" i="2" s="1"/>
  <c r="L78" i="2" s="1"/>
  <c r="M82" i="2"/>
  <c r="N82" i="2" s="1"/>
  <c r="L82" i="2" s="1"/>
  <c r="M84" i="2"/>
  <c r="N84" i="2" s="1"/>
  <c r="L84" i="2" s="1"/>
  <c r="M88" i="2"/>
  <c r="N88" i="2" s="1"/>
  <c r="L88" i="2" s="1"/>
  <c r="M94" i="2"/>
  <c r="N94" i="2" s="1"/>
  <c r="M98" i="2"/>
  <c r="N98" i="2" s="1"/>
  <c r="L98" i="2" s="1"/>
  <c r="M102" i="2"/>
  <c r="N102" i="2" s="1"/>
  <c r="L102" i="2" s="1"/>
  <c r="M104" i="2"/>
  <c r="N104" i="2" s="1"/>
  <c r="L104" i="2" s="1"/>
  <c r="M108" i="2"/>
  <c r="N108" i="2" s="1"/>
  <c r="L108" i="2" s="1"/>
  <c r="M112" i="2"/>
  <c r="N112" i="2" s="1"/>
  <c r="L112" i="2" s="1"/>
  <c r="M116" i="2"/>
  <c r="N116" i="2" s="1"/>
  <c r="L116" i="2" s="1"/>
  <c r="M144" i="2"/>
  <c r="N144" i="2" s="1"/>
  <c r="L144" i="2" s="1"/>
  <c r="M148" i="2"/>
  <c r="N148" i="2" s="1"/>
  <c r="L148" i="2" s="1"/>
  <c r="M152" i="2"/>
  <c r="N152" i="2" s="1"/>
  <c r="L152" i="2" s="1"/>
  <c r="M156" i="2"/>
  <c r="N156" i="2" s="1"/>
  <c r="M164" i="2"/>
  <c r="N164" i="2" s="1"/>
  <c r="L164" i="2" s="1"/>
  <c r="M166" i="2"/>
  <c r="N166" i="2" s="1"/>
  <c r="L166" i="2" s="1"/>
  <c r="M170" i="2"/>
  <c r="N170" i="2" s="1"/>
  <c r="L170" i="2" s="1"/>
  <c r="M174" i="2"/>
  <c r="N174" i="2" s="1"/>
  <c r="L174" i="2" s="1"/>
  <c r="M178" i="2"/>
  <c r="N178" i="2" s="1"/>
  <c r="L178" i="2" s="1"/>
  <c r="M182" i="2"/>
  <c r="N182" i="2" s="1"/>
  <c r="L182" i="2" s="1"/>
  <c r="M192" i="2"/>
  <c r="N192" i="2" s="1"/>
  <c r="M194" i="2"/>
  <c r="N194" i="2" s="1"/>
  <c r="M196" i="2"/>
  <c r="N196" i="2" s="1"/>
  <c r="M198" i="2"/>
  <c r="N198" i="2" s="1"/>
  <c r="M216" i="2"/>
  <c r="N216" i="2" s="1"/>
  <c r="M218" i="2"/>
  <c r="N218" i="2" s="1"/>
  <c r="M220" i="2"/>
  <c r="N220" i="2" s="1"/>
  <c r="M222" i="2"/>
  <c r="N222" i="2" s="1"/>
  <c r="M224" i="2"/>
  <c r="N224" i="2" s="1"/>
  <c r="M226" i="2"/>
  <c r="N226" i="2" s="1"/>
  <c r="M228" i="2"/>
  <c r="N228" i="2" s="1"/>
  <c r="M230" i="2"/>
  <c r="N230" i="2" s="1"/>
  <c r="M248" i="2"/>
  <c r="N248" i="2" s="1"/>
  <c r="M250" i="2"/>
  <c r="N250" i="2" s="1"/>
  <c r="M252" i="2"/>
  <c r="N252" i="2" s="1"/>
  <c r="M254" i="2"/>
  <c r="N254" i="2" s="1"/>
  <c r="M256" i="2"/>
  <c r="N256" i="2" s="1"/>
  <c r="G277" i="2"/>
  <c r="M267" i="2"/>
  <c r="N267" i="2" s="1"/>
  <c r="M265" i="2"/>
  <c r="N265" i="2" s="1"/>
  <c r="M263" i="2"/>
  <c r="N263" i="2" s="1"/>
  <c r="M261" i="2"/>
  <c r="N261" i="2" s="1"/>
  <c r="M259" i="2"/>
  <c r="N259" i="2" s="1"/>
  <c r="M257" i="2"/>
  <c r="N257" i="2" s="1"/>
  <c r="M255" i="2"/>
  <c r="N255" i="2" s="1"/>
  <c r="M253" i="2"/>
  <c r="N253" i="2" s="1"/>
  <c r="M251" i="2"/>
  <c r="N251" i="2" s="1"/>
  <c r="M249" i="2"/>
  <c r="N249" i="2" s="1"/>
  <c r="M247" i="2"/>
  <c r="N247" i="2" s="1"/>
  <c r="M245" i="2"/>
  <c r="N245" i="2" s="1"/>
  <c r="M243" i="2"/>
  <c r="N243" i="2" s="1"/>
  <c r="M241" i="2"/>
  <c r="N241" i="2" s="1"/>
  <c r="M239" i="2"/>
  <c r="N239" i="2" s="1"/>
  <c r="M237" i="2"/>
  <c r="N237" i="2" s="1"/>
  <c r="M235" i="2"/>
  <c r="N235" i="2" s="1"/>
  <c r="M233" i="2"/>
  <c r="N233" i="2" s="1"/>
  <c r="M231" i="2"/>
  <c r="N231" i="2" s="1"/>
  <c r="M229" i="2"/>
  <c r="N229" i="2" s="1"/>
  <c r="M227" i="2"/>
  <c r="N227" i="2" s="1"/>
  <c r="M225" i="2"/>
  <c r="N225" i="2" s="1"/>
  <c r="M223" i="2"/>
  <c r="N223" i="2" s="1"/>
  <c r="M221" i="2"/>
  <c r="N221" i="2" s="1"/>
  <c r="M219" i="2"/>
  <c r="N219" i="2" s="1"/>
  <c r="M217" i="2"/>
  <c r="N217" i="2" s="1"/>
  <c r="M215" i="2"/>
  <c r="N215" i="2" s="1"/>
  <c r="M213" i="2"/>
  <c r="N213" i="2" s="1"/>
  <c r="M211" i="2"/>
  <c r="N211" i="2" s="1"/>
  <c r="M209" i="2"/>
  <c r="N209" i="2" s="1"/>
  <c r="M207" i="2"/>
  <c r="N207" i="2" s="1"/>
  <c r="M205" i="2"/>
  <c r="N205" i="2" s="1"/>
  <c r="M203" i="2"/>
  <c r="N203" i="2" s="1"/>
  <c r="M201" i="2"/>
  <c r="N201" i="2" s="1"/>
  <c r="M199" i="2"/>
  <c r="N199" i="2" s="1"/>
  <c r="M197" i="2"/>
  <c r="N197" i="2" s="1"/>
  <c r="M195" i="2"/>
  <c r="N195" i="2" s="1"/>
  <c r="M193" i="2"/>
  <c r="N193" i="2" s="1"/>
  <c r="M191" i="2"/>
  <c r="N191" i="2" s="1"/>
  <c r="M189" i="2"/>
  <c r="N189" i="2" s="1"/>
  <c r="M187" i="2"/>
  <c r="N187" i="2" s="1"/>
  <c r="G284" i="2"/>
  <c r="M185" i="2"/>
  <c r="N185" i="2" s="1"/>
  <c r="M183" i="2"/>
  <c r="N183" i="2" s="1"/>
  <c r="M181" i="2"/>
  <c r="N181" i="2" s="1"/>
  <c r="M179" i="2"/>
  <c r="N179" i="2" s="1"/>
  <c r="M177" i="2"/>
  <c r="N177" i="2" s="1"/>
  <c r="M175" i="2"/>
  <c r="N175" i="2" s="1"/>
  <c r="M173" i="2"/>
  <c r="N173" i="2" s="1"/>
  <c r="M171" i="2"/>
  <c r="N171" i="2" s="1"/>
  <c r="M169" i="2"/>
  <c r="N169" i="2" s="1"/>
  <c r="M167" i="2"/>
  <c r="N167" i="2" s="1"/>
  <c r="M165" i="2"/>
  <c r="N165" i="2" s="1"/>
  <c r="M163" i="2"/>
  <c r="N163" i="2" s="1"/>
  <c r="M161" i="2"/>
  <c r="N161" i="2" s="1"/>
  <c r="M159" i="2"/>
  <c r="N159" i="2" s="1"/>
  <c r="M157" i="2"/>
  <c r="N157" i="2" s="1"/>
  <c r="M155" i="2"/>
  <c r="N155" i="2" s="1"/>
  <c r="M153" i="2"/>
  <c r="N153" i="2" s="1"/>
  <c r="M151" i="2"/>
  <c r="N151" i="2" s="1"/>
  <c r="M149" i="2"/>
  <c r="N149" i="2" s="1"/>
  <c r="M147" i="2"/>
  <c r="N147" i="2" s="1"/>
  <c r="M145" i="2"/>
  <c r="N145" i="2" s="1"/>
  <c r="M143" i="2"/>
  <c r="N143" i="2" s="1"/>
  <c r="M141" i="2"/>
  <c r="N141" i="2" s="1"/>
  <c r="M139" i="2"/>
  <c r="N139" i="2" s="1"/>
  <c r="M137" i="2"/>
  <c r="N137" i="2" s="1"/>
  <c r="M135" i="2"/>
  <c r="N135" i="2" s="1"/>
  <c r="M133" i="2"/>
  <c r="N133" i="2" s="1"/>
  <c r="M131" i="2"/>
  <c r="N131" i="2" s="1"/>
  <c r="M129" i="2"/>
  <c r="N129" i="2" s="1"/>
  <c r="M127" i="2"/>
  <c r="N127" i="2" s="1"/>
  <c r="M125" i="2"/>
  <c r="N125" i="2" s="1"/>
  <c r="M123" i="2"/>
  <c r="N123" i="2" s="1"/>
  <c r="M121" i="2"/>
  <c r="N121" i="2" s="1"/>
  <c r="M119" i="2"/>
  <c r="N119" i="2" s="1"/>
  <c r="M117" i="2"/>
  <c r="N117" i="2" s="1"/>
  <c r="M115" i="2"/>
  <c r="N115" i="2" s="1"/>
  <c r="M113" i="2"/>
  <c r="N113" i="2" s="1"/>
  <c r="M111" i="2"/>
  <c r="N111" i="2" s="1"/>
  <c r="M109" i="2"/>
  <c r="N109" i="2" s="1"/>
  <c r="M107" i="2"/>
  <c r="N107" i="2" s="1"/>
  <c r="M105" i="2"/>
  <c r="N105" i="2" s="1"/>
  <c r="M103" i="2"/>
  <c r="N103" i="2" s="1"/>
  <c r="M101" i="2"/>
  <c r="N101" i="2" s="1"/>
  <c r="M99" i="2"/>
  <c r="N99" i="2" s="1"/>
  <c r="M97" i="2"/>
  <c r="N97" i="2" s="1"/>
  <c r="M95" i="2"/>
  <c r="N95" i="2" s="1"/>
  <c r="M93" i="2"/>
  <c r="N93" i="2" s="1"/>
  <c r="M91" i="2"/>
  <c r="N91" i="2" s="1"/>
  <c r="M89" i="2"/>
  <c r="N89" i="2" s="1"/>
  <c r="M87" i="2"/>
  <c r="N87" i="2" s="1"/>
  <c r="M85" i="2"/>
  <c r="N85" i="2" s="1"/>
  <c r="M83" i="2"/>
  <c r="N83" i="2" s="1"/>
  <c r="M81" i="2"/>
  <c r="N81" i="2" s="1"/>
  <c r="M79" i="2"/>
  <c r="N79" i="2" s="1"/>
  <c r="M77" i="2"/>
  <c r="N77" i="2" s="1"/>
  <c r="M75" i="2"/>
  <c r="N75" i="2" s="1"/>
  <c r="M73" i="2"/>
  <c r="N73" i="2" s="1"/>
  <c r="M71" i="2"/>
  <c r="N71" i="2" s="1"/>
  <c r="M69" i="2"/>
  <c r="N69" i="2" s="1"/>
  <c r="M67" i="2"/>
  <c r="N67" i="2" s="1"/>
  <c r="M65" i="2"/>
  <c r="N65" i="2" s="1"/>
  <c r="M63" i="2"/>
  <c r="N63" i="2" s="1"/>
  <c r="M61" i="2"/>
  <c r="N61" i="2" s="1"/>
  <c r="M59" i="2"/>
  <c r="N59" i="2" s="1"/>
  <c r="M57" i="2"/>
  <c r="N57" i="2" s="1"/>
  <c r="K29" i="2"/>
  <c r="I30" i="2"/>
  <c r="M30" i="2"/>
  <c r="N30" i="2" s="1"/>
  <c r="K31" i="2"/>
  <c r="I32" i="2"/>
  <c r="M32" i="2"/>
  <c r="N32" i="2" s="1"/>
  <c r="K33" i="2"/>
  <c r="I34" i="2"/>
  <c r="M34" i="2"/>
  <c r="N34" i="2" s="1"/>
  <c r="K35" i="2"/>
  <c r="I36" i="2"/>
  <c r="M36" i="2"/>
  <c r="N36" i="2" s="1"/>
  <c r="K37" i="2"/>
  <c r="I38" i="2"/>
  <c r="M38" i="2"/>
  <c r="N38" i="2" s="1"/>
  <c r="K39" i="2"/>
  <c r="I40" i="2"/>
  <c r="M40" i="2"/>
  <c r="N40" i="2" s="1"/>
  <c r="K41" i="2"/>
  <c r="I42" i="2"/>
  <c r="M42" i="2"/>
  <c r="N42" i="2" s="1"/>
  <c r="K43" i="2"/>
  <c r="I44" i="2"/>
  <c r="M44" i="2"/>
  <c r="N44" i="2" s="1"/>
  <c r="K45" i="2"/>
  <c r="I46" i="2"/>
  <c r="M46" i="2"/>
  <c r="N46" i="2" s="1"/>
  <c r="K47" i="2"/>
  <c r="I48" i="2"/>
  <c r="M48" i="2"/>
  <c r="N48" i="2" s="1"/>
  <c r="K49" i="2"/>
  <c r="I50" i="2"/>
  <c r="M50" i="2"/>
  <c r="N50" i="2" s="1"/>
  <c r="K51" i="2"/>
  <c r="I52" i="2"/>
  <c r="M52" i="2"/>
  <c r="N52" i="2" s="1"/>
  <c r="K53" i="2"/>
  <c r="I54" i="2"/>
  <c r="M54" i="2"/>
  <c r="N54" i="2" s="1"/>
  <c r="K55" i="2"/>
  <c r="I56" i="2"/>
  <c r="M56" i="2"/>
  <c r="N56" i="2" s="1"/>
  <c r="K57" i="2"/>
  <c r="H59" i="2"/>
  <c r="H61" i="2"/>
  <c r="H63" i="2"/>
  <c r="H65" i="2"/>
  <c r="H67" i="2"/>
  <c r="H69" i="2"/>
  <c r="H71" i="2"/>
  <c r="H73" i="2"/>
  <c r="H75" i="2"/>
  <c r="H77" i="2"/>
  <c r="H79" i="2"/>
  <c r="H81" i="2"/>
  <c r="H83" i="2"/>
  <c r="H85" i="2"/>
  <c r="H87" i="2"/>
  <c r="H89" i="2"/>
  <c r="H91" i="2"/>
  <c r="H93" i="2"/>
  <c r="H95" i="2"/>
  <c r="H97" i="2"/>
  <c r="H99" i="2"/>
  <c r="H101" i="2"/>
  <c r="H103" i="2"/>
  <c r="H105" i="2"/>
  <c r="H107" i="2"/>
  <c r="H109" i="2"/>
  <c r="H111" i="2"/>
  <c r="H113" i="2"/>
  <c r="H115" i="2"/>
  <c r="H117" i="2"/>
  <c r="H119" i="2"/>
  <c r="H121" i="2"/>
  <c r="H123" i="2"/>
  <c r="H125" i="2"/>
  <c r="H127" i="2"/>
  <c r="H129" i="2"/>
  <c r="H131" i="2"/>
  <c r="H133" i="2"/>
  <c r="H135" i="2"/>
  <c r="H137" i="2"/>
  <c r="H139" i="2"/>
  <c r="H141" i="2"/>
  <c r="H143" i="2"/>
  <c r="H145" i="2"/>
  <c r="H147" i="2"/>
  <c r="H149" i="2"/>
  <c r="H151" i="2"/>
  <c r="H153" i="2"/>
  <c r="H155" i="2"/>
  <c r="H157" i="2"/>
  <c r="H159" i="2"/>
  <c r="H161" i="2"/>
  <c r="H163" i="2"/>
  <c r="H165" i="2"/>
  <c r="H167" i="2"/>
  <c r="H169" i="2"/>
  <c r="H171" i="2"/>
  <c r="H173" i="2"/>
  <c r="H175" i="2"/>
  <c r="H177" i="2"/>
  <c r="H179" i="2"/>
  <c r="H181" i="2"/>
  <c r="H183" i="2"/>
  <c r="H185" i="2"/>
  <c r="H187" i="2"/>
  <c r="H189" i="2"/>
  <c r="H191" i="2"/>
  <c r="H193" i="2"/>
  <c r="H195" i="2"/>
  <c r="H197" i="2"/>
  <c r="H199" i="2"/>
  <c r="H201" i="2"/>
  <c r="H203" i="2"/>
  <c r="H205" i="2"/>
  <c r="H207" i="2"/>
  <c r="H209" i="2"/>
  <c r="H211" i="2"/>
  <c r="H213" i="2"/>
  <c r="H215" i="2"/>
  <c r="H217" i="2"/>
  <c r="H219" i="2"/>
  <c r="H221" i="2"/>
  <c r="H223" i="2"/>
  <c r="H225" i="2"/>
  <c r="H227" i="2"/>
  <c r="H229" i="2"/>
  <c r="H231" i="2"/>
  <c r="H233" i="2"/>
  <c r="H235" i="2"/>
  <c r="H237" i="2"/>
  <c r="H239" i="2"/>
  <c r="H241" i="2"/>
  <c r="H243" i="2"/>
  <c r="H245" i="2"/>
  <c r="H247" i="2"/>
  <c r="H249" i="2"/>
  <c r="H251" i="2"/>
  <c r="H253" i="2"/>
  <c r="H255" i="2"/>
  <c r="H257" i="2"/>
  <c r="H259" i="2"/>
  <c r="H261" i="2"/>
  <c r="H263" i="2"/>
  <c r="H265" i="2"/>
  <c r="H267" i="2"/>
  <c r="G274" i="2"/>
  <c r="H32" i="2"/>
  <c r="J33" i="2"/>
  <c r="L33" i="2" s="1"/>
  <c r="H44" i="2"/>
  <c r="J45" i="2"/>
  <c r="L45" i="2" s="1"/>
  <c r="J47" i="2"/>
  <c r="L47" i="2" s="1"/>
  <c r="J51" i="2"/>
  <c r="L51" i="2" s="1"/>
  <c r="J53" i="2"/>
  <c r="L53" i="2" s="1"/>
  <c r="H54" i="2"/>
  <c r="J55" i="2"/>
  <c r="L55" i="2" s="1"/>
  <c r="H56" i="2"/>
  <c r="M60" i="2"/>
  <c r="N60" i="2" s="1"/>
  <c r="L60" i="2" s="1"/>
  <c r="M68" i="2"/>
  <c r="N68" i="2" s="1"/>
  <c r="L68" i="2" s="1"/>
  <c r="M76" i="2"/>
  <c r="N76" i="2" s="1"/>
  <c r="L76" i="2" s="1"/>
  <c r="M80" i="2"/>
  <c r="N80" i="2" s="1"/>
  <c r="L80" i="2" s="1"/>
  <c r="M92" i="2"/>
  <c r="N92" i="2" s="1"/>
  <c r="L92" i="2" s="1"/>
  <c r="M100" i="2"/>
  <c r="N100" i="2" s="1"/>
  <c r="L100" i="2" s="1"/>
  <c r="M114" i="2"/>
  <c r="N114" i="2" s="1"/>
  <c r="L114" i="2" s="1"/>
  <c r="M118" i="2"/>
  <c r="N118" i="2" s="1"/>
  <c r="L118" i="2" s="1"/>
  <c r="M124" i="2"/>
  <c r="N124" i="2" s="1"/>
  <c r="L124" i="2" s="1"/>
  <c r="M128" i="2"/>
  <c r="N128" i="2" s="1"/>
  <c r="M132" i="2"/>
  <c r="N132" i="2" s="1"/>
  <c r="L132" i="2" s="1"/>
  <c r="M136" i="2"/>
  <c r="N136" i="2" s="1"/>
  <c r="L136" i="2" s="1"/>
  <c r="M140" i="2"/>
  <c r="N140" i="2" s="1"/>
  <c r="L140" i="2" s="1"/>
  <c r="M158" i="2"/>
  <c r="N158" i="2" s="1"/>
  <c r="M162" i="2"/>
  <c r="N162" i="2" s="1"/>
  <c r="L162" i="2" s="1"/>
  <c r="M186" i="2"/>
  <c r="N186" i="2" s="1"/>
  <c r="M242" i="2"/>
  <c r="N242" i="2" s="1"/>
  <c r="M244" i="2"/>
  <c r="N244" i="2" s="1"/>
  <c r="M246" i="2"/>
  <c r="N246" i="2" s="1"/>
  <c r="M260" i="2"/>
  <c r="N260" i="2" s="1"/>
  <c r="M262" i="2"/>
  <c r="N262" i="2" s="1"/>
  <c r="M264" i="2"/>
  <c r="N264" i="2" s="1"/>
  <c r="M266" i="2"/>
  <c r="N266" i="2" s="1"/>
  <c r="M268" i="2"/>
  <c r="N268" i="2" s="1"/>
  <c r="H29" i="2"/>
  <c r="J30" i="2"/>
  <c r="L30" i="2" s="1"/>
  <c r="H31" i="2"/>
  <c r="J32" i="2"/>
  <c r="H33" i="2"/>
  <c r="J34" i="2"/>
  <c r="L34" i="2" s="1"/>
  <c r="H35" i="2"/>
  <c r="J36" i="2"/>
  <c r="H37" i="2"/>
  <c r="J38" i="2"/>
  <c r="L38" i="2" s="1"/>
  <c r="H39" i="2"/>
  <c r="J40" i="2"/>
  <c r="H41" i="2"/>
  <c r="J42" i="2"/>
  <c r="L42" i="2" s="1"/>
  <c r="H43" i="2"/>
  <c r="J44" i="2"/>
  <c r="H45" i="2"/>
  <c r="J46" i="2"/>
  <c r="L46" i="2" s="1"/>
  <c r="H47" i="2"/>
  <c r="J48" i="2"/>
  <c r="H49" i="2"/>
  <c r="J50" i="2"/>
  <c r="L50" i="2" s="1"/>
  <c r="H51" i="2"/>
  <c r="J52" i="2"/>
  <c r="H53" i="2"/>
  <c r="J54" i="2"/>
  <c r="L54" i="2" s="1"/>
  <c r="H55" i="2"/>
  <c r="J56" i="2"/>
  <c r="H57" i="2"/>
  <c r="I58" i="2"/>
  <c r="K59" i="2"/>
  <c r="I60" i="2"/>
  <c r="K61" i="2"/>
  <c r="I62" i="2"/>
  <c r="K63" i="2"/>
  <c r="I64" i="2"/>
  <c r="K65" i="2"/>
  <c r="I66" i="2"/>
  <c r="K67" i="2"/>
  <c r="I68" i="2"/>
  <c r="K69" i="2"/>
  <c r="I70" i="2"/>
  <c r="K71" i="2"/>
  <c r="I72" i="2"/>
  <c r="K73" i="2"/>
  <c r="I74" i="2"/>
  <c r="K75" i="2"/>
  <c r="I76" i="2"/>
  <c r="K77" i="2"/>
  <c r="I78" i="2"/>
  <c r="K79" i="2"/>
  <c r="I80" i="2"/>
  <c r="K81" i="2"/>
  <c r="I82" i="2"/>
  <c r="K83" i="2"/>
  <c r="I84" i="2"/>
  <c r="K85" i="2"/>
  <c r="I86" i="2"/>
  <c r="K87" i="2"/>
  <c r="I88" i="2"/>
  <c r="K89" i="2"/>
  <c r="I90" i="2"/>
  <c r="K91" i="2"/>
  <c r="I92" i="2"/>
  <c r="K93" i="2"/>
  <c r="I94" i="2"/>
  <c r="K95" i="2"/>
  <c r="I96" i="2"/>
  <c r="K97" i="2"/>
  <c r="I98" i="2"/>
  <c r="K99" i="2"/>
  <c r="I100" i="2"/>
  <c r="K101" i="2"/>
  <c r="I102" i="2"/>
  <c r="K103" i="2"/>
  <c r="I104" i="2"/>
  <c r="K105" i="2"/>
  <c r="I106" i="2"/>
  <c r="K107" i="2"/>
  <c r="I108" i="2"/>
  <c r="K109" i="2"/>
  <c r="I110" i="2"/>
  <c r="K111" i="2"/>
  <c r="I112" i="2"/>
  <c r="K113" i="2"/>
  <c r="I114" i="2"/>
  <c r="K115" i="2"/>
  <c r="I116" i="2"/>
  <c r="K117" i="2"/>
  <c r="I118" i="2"/>
  <c r="K119" i="2"/>
  <c r="I120" i="2"/>
  <c r="K121" i="2"/>
  <c r="I122" i="2"/>
  <c r="K123" i="2"/>
  <c r="I124" i="2"/>
  <c r="K125" i="2"/>
  <c r="I126" i="2"/>
  <c r="K127" i="2"/>
  <c r="I128" i="2"/>
  <c r="K129" i="2"/>
  <c r="I130" i="2"/>
  <c r="K131" i="2"/>
  <c r="I132" i="2"/>
  <c r="K133" i="2"/>
  <c r="I134" i="2"/>
  <c r="K135" i="2"/>
  <c r="I136" i="2"/>
  <c r="K137" i="2"/>
  <c r="I138" i="2"/>
  <c r="K139" i="2"/>
  <c r="I140" i="2"/>
  <c r="K141" i="2"/>
  <c r="I142" i="2"/>
  <c r="K143" i="2"/>
  <c r="I144" i="2"/>
  <c r="K145" i="2"/>
  <c r="I146" i="2"/>
  <c r="K147" i="2"/>
  <c r="I148" i="2"/>
  <c r="K149" i="2"/>
  <c r="I150" i="2"/>
  <c r="K151" i="2"/>
  <c r="I152" i="2"/>
  <c r="K153" i="2"/>
  <c r="I154" i="2"/>
  <c r="K155" i="2"/>
  <c r="I156" i="2"/>
  <c r="K157" i="2"/>
  <c r="I158" i="2"/>
  <c r="K159" i="2"/>
  <c r="I160" i="2"/>
  <c r="K161" i="2"/>
  <c r="I162" i="2"/>
  <c r="K163" i="2"/>
  <c r="I164" i="2"/>
  <c r="K165" i="2"/>
  <c r="I166" i="2"/>
  <c r="K167" i="2"/>
  <c r="I168" i="2"/>
  <c r="K169" i="2"/>
  <c r="I170" i="2"/>
  <c r="K171" i="2"/>
  <c r="I172" i="2"/>
  <c r="K173" i="2"/>
  <c r="I174" i="2"/>
  <c r="K175" i="2"/>
  <c r="I176" i="2"/>
  <c r="K177" i="2"/>
  <c r="I178" i="2"/>
  <c r="K179" i="2"/>
  <c r="I180" i="2"/>
  <c r="K181" i="2"/>
  <c r="I182" i="2"/>
  <c r="K183" i="2"/>
  <c r="I184" i="2"/>
  <c r="K185" i="2"/>
  <c r="I186" i="2"/>
  <c r="H188" i="2"/>
  <c r="H190" i="2"/>
  <c r="H192" i="2"/>
  <c r="L242" i="2" l="1"/>
  <c r="L266" i="2"/>
  <c r="L56" i="2"/>
  <c r="L52" i="2"/>
  <c r="L48" i="2"/>
  <c r="L44" i="2"/>
  <c r="L40" i="2"/>
  <c r="L36" i="2"/>
  <c r="L32" i="2"/>
  <c r="L57" i="2"/>
  <c r="L59" i="2"/>
  <c r="L63" i="2"/>
  <c r="L67" i="2"/>
  <c r="L71" i="2"/>
  <c r="L75" i="2"/>
  <c r="L79" i="2"/>
  <c r="L83" i="2"/>
  <c r="L87" i="2"/>
  <c r="L91" i="2"/>
  <c r="L95" i="2"/>
  <c r="L99" i="2"/>
  <c r="L103" i="2"/>
  <c r="L107" i="2"/>
  <c r="L111" i="2"/>
  <c r="L115" i="2"/>
  <c r="L119" i="2"/>
  <c r="L123" i="2"/>
  <c r="L127" i="2"/>
  <c r="L131" i="2"/>
  <c r="L135" i="2"/>
  <c r="L139" i="2"/>
  <c r="L143" i="2"/>
  <c r="L147" i="2"/>
  <c r="L151" i="2"/>
  <c r="L155" i="2"/>
  <c r="L159" i="2"/>
  <c r="L163" i="2"/>
  <c r="L167" i="2"/>
  <c r="L171" i="2"/>
  <c r="L175" i="2"/>
  <c r="L179" i="2"/>
  <c r="L183" i="2"/>
  <c r="L196" i="2"/>
  <c r="L204" i="2"/>
  <c r="L212" i="2"/>
  <c r="L220" i="2"/>
  <c r="L228" i="2"/>
  <c r="L236" i="2"/>
  <c r="L244" i="2"/>
  <c r="L252" i="2"/>
  <c r="L260" i="2"/>
  <c r="L268" i="2"/>
  <c r="L191" i="2"/>
  <c r="L246" i="2"/>
  <c r="L262" i="2"/>
  <c r="L243" i="2"/>
  <c r="L247" i="2"/>
  <c r="L251" i="2"/>
  <c r="L255" i="2"/>
  <c r="L259" i="2"/>
  <c r="L263" i="2"/>
  <c r="L267" i="2"/>
  <c r="L187" i="2"/>
  <c r="L195" i="2"/>
  <c r="L199" i="2"/>
  <c r="L203" i="2"/>
  <c r="L207" i="2"/>
  <c r="L211" i="2"/>
  <c r="L215" i="2"/>
  <c r="L219" i="2"/>
  <c r="L223" i="2"/>
  <c r="L227" i="2"/>
  <c r="L231" i="2"/>
  <c r="L235" i="2"/>
  <c r="L239" i="2"/>
  <c r="L192" i="2"/>
  <c r="L61" i="2"/>
  <c r="L65" i="2"/>
  <c r="L69" i="2"/>
  <c r="L73" i="2"/>
  <c r="L77" i="2"/>
  <c r="L81" i="2"/>
  <c r="L85" i="2"/>
  <c r="L89" i="2"/>
  <c r="L93" i="2"/>
  <c r="L97" i="2"/>
  <c r="L101" i="2"/>
  <c r="L105" i="2"/>
  <c r="L109" i="2"/>
  <c r="L113" i="2"/>
  <c r="L117" i="2"/>
  <c r="L121" i="2"/>
  <c r="L125" i="2"/>
  <c r="L129" i="2"/>
  <c r="L133" i="2"/>
  <c r="L137" i="2"/>
  <c r="L141" i="2"/>
  <c r="L145" i="2"/>
  <c r="L149" i="2"/>
  <c r="L153" i="2"/>
  <c r="L157" i="2"/>
  <c r="L161" i="2"/>
  <c r="L165" i="2"/>
  <c r="L169" i="2"/>
  <c r="L173" i="2"/>
  <c r="L177" i="2"/>
  <c r="L181" i="2"/>
  <c r="L185" i="2"/>
  <c r="L216" i="2"/>
  <c r="L224" i="2"/>
  <c r="L248" i="2"/>
  <c r="L256" i="2"/>
  <c r="L264" i="2"/>
</calcChain>
</file>

<file path=xl/comments1.xml><?xml version="1.0" encoding="utf-8"?>
<comments xmlns="http://schemas.openxmlformats.org/spreadsheetml/2006/main">
  <authors>
    <author>lukas.kuruc</author>
  </authors>
  <commentList>
    <comment ref="G273" authorId="0" shapeId="0">
      <text>
        <r>
          <rPr>
            <b/>
            <sz val="9"/>
            <color indexed="81"/>
            <rFont val="Tahoma"/>
            <family val="2"/>
            <charset val="238"/>
          </rPr>
          <t>lukas.kuruc:</t>
        </r>
        <r>
          <rPr>
            <sz val="9"/>
            <color indexed="81"/>
            <rFont val="Tahoma"/>
            <family val="2"/>
            <charset val="238"/>
          </rPr>
          <t xml:space="preserve">
neviem aku hodnotu z failure rate mam pouzit, pouzil som cas 4 hodiny</t>
        </r>
      </text>
    </comment>
  </commentList>
</comments>
</file>

<file path=xl/sharedStrings.xml><?xml version="1.0" encoding="utf-8"?>
<sst xmlns="http://schemas.openxmlformats.org/spreadsheetml/2006/main" count="27" uniqueCount="27">
  <si>
    <t>Porucha č.        i</t>
  </si>
  <si>
    <r>
      <t>Doba do poruchy  t</t>
    </r>
    <r>
      <rPr>
        <vertAlign val="subscript"/>
        <sz val="12"/>
        <color theme="1"/>
        <rFont val="Calibri"/>
        <family val="2"/>
        <charset val="238"/>
        <scheme val="minor"/>
      </rPr>
      <t>i</t>
    </r>
  </si>
  <si>
    <r>
      <t>Prostredná hodnota F</t>
    </r>
    <r>
      <rPr>
        <vertAlign val="subscript"/>
        <sz val="12"/>
        <color theme="1"/>
        <rFont val="Calibri"/>
        <family val="2"/>
        <charset val="238"/>
        <scheme val="minor"/>
      </rPr>
      <t>i</t>
    </r>
    <r>
      <rPr>
        <sz val="12"/>
        <color theme="1"/>
        <rFont val="Calibri"/>
        <family val="2"/>
        <charset val="238"/>
        <scheme val="minor"/>
      </rPr>
      <t>(t)</t>
    </r>
  </si>
  <si>
    <t>X</t>
  </si>
  <si>
    <t>Y</t>
  </si>
  <si>
    <t>Počet kusov</t>
  </si>
  <si>
    <t>β</t>
  </si>
  <si>
    <t>η</t>
  </si>
  <si>
    <t>R 2</t>
  </si>
  <si>
    <t>Viacero možných výpočtov pre jednu veličinu</t>
  </si>
  <si>
    <t>t</t>
  </si>
  <si>
    <t>Weibull hustota pravdepodobnost</t>
  </si>
  <si>
    <t>Weibull kumulativni distribucna</t>
  </si>
  <si>
    <t>f (t)</t>
  </si>
  <si>
    <t>λ(t)</t>
  </si>
  <si>
    <t>Failure rate λ(t)</t>
  </si>
  <si>
    <t>F(t) = Q(t)</t>
  </si>
  <si>
    <t>R(t)</t>
  </si>
  <si>
    <t>Histogram</t>
  </si>
  <si>
    <t>Bin</t>
  </si>
  <si>
    <t>Frequency</t>
  </si>
  <si>
    <t>tb(burn in time)</t>
  </si>
  <si>
    <t>98% spoľahlivosť, že sme odstránili chybné kusy</t>
  </si>
  <si>
    <t>MTTF</t>
  </si>
  <si>
    <t>gama funkce</t>
  </si>
  <si>
    <t>Failure rate goal</t>
  </si>
  <si>
    <t>Reliable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</si>
</sst>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bscript"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3" fillId="0" borderId="0" xfId="0" applyFont="1"/>
    <xf numFmtId="0" fontId="0" fillId="0" borderId="7" xfId="0" applyBorder="1"/>
    <xf numFmtId="0" fontId="3" fillId="0" borderId="7" xfId="0" applyFont="1" applyBorder="1"/>
    <xf numFmtId="0" fontId="3" fillId="2" borderId="7" xfId="0" applyFont="1" applyFill="1" applyBorder="1"/>
    <xf numFmtId="0" fontId="3" fillId="0" borderId="7" xfId="0" applyFont="1" applyFill="1" applyBorder="1"/>
    <xf numFmtId="0" fontId="4" fillId="0" borderId="8" xfId="0" applyFont="1" applyFill="1" applyBorder="1" applyAlignment="1">
      <alignment horizontal="center"/>
    </xf>
    <xf numFmtId="0" fontId="0" fillId="0" borderId="0" xfId="0" applyBorder="1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Weibullov graf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5104037527223992"/>
                  <c:y val="-1.435615654072888E-2"/>
                </c:manualLayout>
              </c:layout>
              <c:numFmt formatCode="General" sourceLinked="0"/>
            </c:trendlineLbl>
          </c:trendline>
          <c:xVal>
            <c:numRef>
              <c:f>'Diplomka - verejná'!$E$2:$E$1718</c:f>
              <c:numCache>
                <c:formatCode>0.0000</c:formatCode>
                <c:ptCount val="1717"/>
                <c:pt idx="0">
                  <c:v>-7.5445966000146614</c:v>
                </c:pt>
                <c:pt idx="1">
                  <c:v>-6.8511848341779773</c:v>
                </c:pt>
                <c:pt idx="2">
                  <c:v>-6.4454550240496653</c:v>
                </c:pt>
                <c:pt idx="3">
                  <c:v>-6.1575081327229739</c:v>
                </c:pt>
                <c:pt idx="4">
                  <c:v>-5.9340996455674535</c:v>
                </c:pt>
                <c:pt idx="5">
                  <c:v>-5.7515130358541429</c:v>
                </c:pt>
                <c:pt idx="6">
                  <c:v>-5.5970971859175833</c:v>
                </c:pt>
                <c:pt idx="7">
                  <c:v>-5.4633005058820112</c:v>
                </c:pt>
                <c:pt idx="8">
                  <c:v>-5.3452520654005538</c:v>
                </c:pt>
                <c:pt idx="9">
                  <c:v>-5.2396260273913624</c:v>
                </c:pt>
                <c:pt idx="10">
                  <c:v>-5.1440502075968508</c:v>
                </c:pt>
                <c:pt idx="11">
                  <c:v>-5.0567730728656377</c:v>
                </c:pt>
                <c:pt idx="12">
                  <c:v>-4.9764644895862276</c:v>
                </c:pt>
                <c:pt idx="13">
                  <c:v>-4.9020905238494024</c:v>
                </c:pt>
                <c:pt idx="14">
                  <c:v>-4.8328315406889573</c:v>
                </c:pt>
                <c:pt idx="15">
                  <c:v>-4.7680267896741722</c:v>
                </c:pt>
                <c:pt idx="16">
                  <c:v>-4.7071358196633133</c:v>
                </c:pt>
                <c:pt idx="17">
                  <c:v>-4.6497109391980889</c:v>
                </c:pt>
                <c:pt idx="18">
                  <c:v>-4.5953771327578359</c:v>
                </c:pt>
                <c:pt idx="19">
                  <c:v>-4.5438171345416301</c:v>
                </c:pt>
                <c:pt idx="20">
                  <c:v>-4.4947601477706716</c:v>
                </c:pt>
                <c:pt idx="21">
                  <c:v>-4.4479731906470636</c:v>
                </c:pt>
                <c:pt idx="22">
                  <c:v>-4.4032543675858253</c:v>
                </c:pt>
                <c:pt idx="23">
                  <c:v>-4.3604275735602318</c:v>
                </c:pt>
                <c:pt idx="24">
                  <c:v>-4.3193382802019675</c:v>
                </c:pt>
                <c:pt idx="25">
                  <c:v>-4.2798501488643987</c:v>
                </c:pt>
                <c:pt idx="26">
                  <c:v>-4.2418422832358349</c:v>
                </c:pt>
                <c:pt idx="27">
                  <c:v>-4.2052069818424238</c:v>
                </c:pt>
                <c:pt idx="28">
                  <c:v>-4.169847885116269</c:v>
                </c:pt>
                <c:pt idx="29">
                  <c:v>-4.1356784367176429</c:v>
                </c:pt>
                <c:pt idx="30">
                  <c:v>-4.1026205972477481</c:v>
                </c:pt>
                <c:pt idx="31">
                  <c:v>-4.0706037622462548</c:v>
                </c:pt>
                <c:pt idx="32">
                  <c:v>-4.0395638467363417</c:v>
                </c:pt>
                <c:pt idx="33">
                  <c:v>-4.0094425064708554</c:v>
                </c:pt>
                <c:pt idx="34">
                  <c:v>-3.9801864720925502</c:v>
                </c:pt>
                <c:pt idx="35">
                  <c:v>-3.9517469771148179</c:v>
                </c:pt>
                <c:pt idx="36">
                  <c:v>-3.9240792642927449</c:v>
                </c:pt>
                <c:pt idx="37">
                  <c:v>-3.8971421578365719</c:v>
                </c:pt>
                <c:pt idx="38">
                  <c:v>-3.8708976912019906</c:v>
                </c:pt>
                <c:pt idx="39">
                  <c:v>-3.8453107820115844</c:v>
                </c:pt>
                <c:pt idx="40">
                  <c:v>-3.8203489471226808</c:v>
                </c:pt>
                <c:pt idx="41">
                  <c:v>-3.7959820520348404</c:v>
                </c:pt>
                <c:pt idx="42">
                  <c:v>-3.7721820897876279</c:v>
                </c:pt>
                <c:pt idx="43">
                  <c:v>-3.7489229852795103</c:v>
                </c:pt>
                <c:pt idx="44">
                  <c:v>-3.7261804215792549</c:v>
                </c:pt>
                <c:pt idx="45">
                  <c:v>-3.7039316853290027</c:v>
                </c:pt>
                <c:pt idx="46">
                  <c:v>-3.6821555287745613</c:v>
                </c:pt>
                <c:pt idx="47">
                  <c:v>-3.6608320463223549</c:v>
                </c:pt>
                <c:pt idx="48">
                  <c:v>-3.6399425638252945</c:v>
                </c:pt>
                <c:pt idx="49">
                  <c:v>-3.6194695390542355</c:v>
                </c:pt>
                <c:pt idx="50">
                  <c:v>-3.5993964720258873</c:v>
                </c:pt>
                <c:pt idx="51">
                  <c:v>-3.579707824038358</c:v>
                </c:pt>
                <c:pt idx="52">
                  <c:v>-3.5603889444192069</c:v>
                </c:pt>
                <c:pt idx="53">
                  <c:v>-3.5414260041205807</c:v>
                </c:pt>
                <c:pt idx="54">
                  <c:v>-3.522805935407733</c:v>
                </c:pt>
                <c:pt idx="55">
                  <c:v>-3.5045163769818992</c:v>
                </c:pt>
                <c:pt idx="56">
                  <c:v>-3.4865456239603096</c:v>
                </c:pt>
                <c:pt idx="57">
                  <c:v>-3.4688825822065192</c:v>
                </c:pt>
                <c:pt idx="58">
                  <c:v>-3.4515167265646731</c:v>
                </c:pt>
                <c:pt idx="59">
                  <c:v>-3.4344380626040425</c:v>
                </c:pt>
                <c:pt idx="60">
                  <c:v>-3.4176370915256387</c:v>
                </c:pt>
                <c:pt idx="61">
                  <c:v>-3.4011047779222561</c:v>
                </c:pt>
                <c:pt idx="62">
                  <c:v>-3.384832520118203</c:v>
                </c:pt>
                <c:pt idx="63">
                  <c:v>-3.3688121228446115</c:v>
                </c:pt>
                <c:pt idx="64">
                  <c:v>-3.3530357720333521</c:v>
                </c:pt>
                <c:pt idx="65">
                  <c:v>-3.3374960115352583</c:v>
                </c:pt>
                <c:pt idx="66">
                  <c:v>-3.3221857215890225</c:v>
                </c:pt>
                <c:pt idx="67">
                  <c:v>-3.3070980988852301</c:v>
                </c:pt>
                <c:pt idx="68">
                  <c:v>-3.2922266380857326</c:v>
                </c:pt>
                <c:pt idx="69">
                  <c:v>-3.2775651146726599</c:v>
                </c:pt>
                <c:pt idx="70">
                  <c:v>-3.2631075690139824</c:v>
                </c:pt>
                <c:pt idx="71">
                  <c:v>-3.2488482915434491</c:v>
                </c:pt>
                <c:pt idx="72">
                  <c:v>-3.2347818089627598</c:v>
                </c:pt>
                <c:pt idx="73">
                  <c:v>-3.2209028713823709</c:v>
                </c:pt>
                <c:pt idx="74">
                  <c:v>-3.2072064403254874</c:v>
                </c:pt>
                <c:pt idx="75">
                  <c:v>-3.1936876775265199</c:v>
                </c:pt>
                <c:pt idx="76">
                  <c:v>-3.1803419344617594</c:v>
                </c:pt>
                <c:pt idx="77">
                  <c:v>-3.1671647425555287</c:v>
                </c:pt>
                <c:pt idx="78">
                  <c:v>-3.1541518040102163</c:v>
                </c:pt>
                <c:pt idx="79">
                  <c:v>-3.1412989832130793</c:v>
                </c:pt>
                <c:pt idx="80">
                  <c:v>-3.1286022986768263</c:v>
                </c:pt>
                <c:pt idx="81">
                  <c:v>-3.1160579154746761</c:v>
                </c:pt>
                <c:pt idx="82">
                  <c:v>-3.1036621381339429</c:v>
                </c:pt>
                <c:pt idx="83">
                  <c:v>-3.0914114039551781</c:v>
                </c:pt>
                <c:pt idx="84">
                  <c:v>-3.0793022767266707</c:v>
                </c:pt>
                <c:pt idx="85">
                  <c:v>-3.0673314408065169</c:v>
                </c:pt>
                <c:pt idx="86">
                  <c:v>-3.0554956955468371</c:v>
                </c:pt>
                <c:pt idx="87">
                  <c:v>-3.0437919500365873</c:v>
                </c:pt>
                <c:pt idx="88">
                  <c:v>-3.0322172181414144</c:v>
                </c:pt>
                <c:pt idx="89">
                  <c:v>-3.0207686138206742</c:v>
                </c:pt>
                <c:pt idx="90">
                  <c:v>-3.0094433467031134</c:v>
                </c:pt>
                <c:pt idx="91">
                  <c:v>-2.9982387179044299</c:v>
                </c:pt>
                <c:pt idx="92">
                  <c:v>-2.9871521160708316</c:v>
                </c:pt>
                <c:pt idx="93">
                  <c:v>-2.9761810136342466</c:v>
                </c:pt>
                <c:pt idx="94">
                  <c:v>-2.9653229632656637</c:v>
                </c:pt>
                <c:pt idx="95">
                  <c:v>-2.9545755945141461</c:v>
                </c:pt>
                <c:pt idx="96">
                  <c:v>-2.9439366106200469</c:v>
                </c:pt>
                <c:pt idx="97">
                  <c:v>-2.9334037854916137</c:v>
                </c:pt>
                <c:pt idx="98">
                  <c:v>-2.9229749608351079</c:v>
                </c:pt>
                <c:pt idx="99">
                  <c:v>-2.9126480434291171</c:v>
                </c:pt>
                <c:pt idx="100">
                  <c:v>-2.9024210025344934</c:v>
                </c:pt>
                <c:pt idx="101">
                  <c:v>-2.8922918674319043</c:v>
                </c:pt>
                <c:pt idx="102">
                  <c:v>-2.8822587250794842</c:v>
                </c:pt>
                <c:pt idx="103">
                  <c:v>-2.8723197178836464</c:v>
                </c:pt>
                <c:pt idx="104">
                  <c:v>-2.8624730415765871</c:v>
                </c:pt>
                <c:pt idx="105">
                  <c:v>-2.8527169431943613</c:v>
                </c:pt>
                <c:pt idx="106">
                  <c:v>-2.8430497191498962</c:v>
                </c:pt>
                <c:pt idx="107">
                  <c:v>-2.8334697133956364</c:v>
                </c:pt>
                <c:pt idx="108">
                  <c:v>-2.8239753156708738</c:v>
                </c:pt>
                <c:pt idx="109">
                  <c:v>-2.8145649598290823</c:v>
                </c:pt>
                <c:pt idx="110">
                  <c:v>-2.8052371222409831</c:v>
                </c:pt>
                <c:pt idx="111">
                  <c:v>-2.7959903202691865</c:v>
                </c:pt>
                <c:pt idx="112">
                  <c:v>-2.7868231108106518</c:v>
                </c:pt>
                <c:pt idx="113">
                  <c:v>-2.7777340889033511</c:v>
                </c:pt>
                <c:pt idx="114">
                  <c:v>-2.7687218863937839</c:v>
                </c:pt>
                <c:pt idx="115">
                  <c:v>-2.7597851706621759</c:v>
                </c:pt>
                <c:pt idx="116">
                  <c:v>-2.750922643402383</c:v>
                </c:pt>
                <c:pt idx="117">
                  <c:v>-2.7421330394537313</c:v>
                </c:pt>
                <c:pt idx="118">
                  <c:v>-2.733415125682142</c:v>
                </c:pt>
                <c:pt idx="119">
                  <c:v>-2.7247676999080706</c:v>
                </c:pt>
                <c:pt idx="120">
                  <c:v>-2.7161895898789341</c:v>
                </c:pt>
                <c:pt idx="121">
                  <c:v>-2.7076796522838218</c:v>
                </c:pt>
                <c:pt idx="122">
                  <c:v>-2.699236771808426</c:v>
                </c:pt>
                <c:pt idx="123">
                  <c:v>-2.6908598602282479</c:v>
                </c:pt>
                <c:pt idx="124">
                  <c:v>-2.6825478555382012</c:v>
                </c:pt>
                <c:pt idx="125">
                  <c:v>-2.6742997211169084</c:v>
                </c:pt>
                <c:pt idx="126">
                  <c:v>-2.6661144449240166</c:v>
                </c:pt>
                <c:pt idx="127">
                  <c:v>-2.6579910387290204</c:v>
                </c:pt>
                <c:pt idx="128">
                  <c:v>-2.6499285373700538</c:v>
                </c:pt>
                <c:pt idx="129">
                  <c:v>-2.6419259980413261</c:v>
                </c:pt>
                <c:pt idx="130">
                  <c:v>-2.6339824996078609</c:v>
                </c:pt>
                <c:pt idx="131">
                  <c:v>-2.6260971419462766</c:v>
                </c:pt>
                <c:pt idx="132">
                  <c:v>-2.6182690453104551</c:v>
                </c:pt>
                <c:pt idx="133">
                  <c:v>-2.6104973497209651</c:v>
                </c:pt>
                <c:pt idx="134">
                  <c:v>-2.6027812143771896</c:v>
                </c:pt>
                <c:pt idx="135">
                  <c:v>-2.5951198170911307</c:v>
                </c:pt>
                <c:pt idx="136">
                  <c:v>-2.5875123537419724</c:v>
                </c:pt>
                <c:pt idx="137">
                  <c:v>-2.5799580377504792</c:v>
                </c:pt>
                <c:pt idx="138">
                  <c:v>-2.5724560995723471</c:v>
                </c:pt>
                <c:pt idx="139">
                  <c:v>-2.5650057862097366</c:v>
                </c:pt>
                <c:pt idx="140">
                  <c:v>-2.5576063607401833</c:v>
                </c:pt>
                <c:pt idx="141">
                  <c:v>-2.5502571018621536</c:v>
                </c:pt>
                <c:pt idx="142">
                  <c:v>-2.5429573034565496</c:v>
                </c:pt>
                <c:pt idx="143">
                  <c:v>-2.5357062741634753</c:v>
                </c:pt>
                <c:pt idx="144">
                  <c:v>-2.5285033369736878</c:v>
                </c:pt>
                <c:pt idx="145">
                  <c:v>-2.521347828834037</c:v>
                </c:pt>
                <c:pt idx="146">
                  <c:v>-2.5142391002664155</c:v>
                </c:pt>
                <c:pt idx="147">
                  <c:v>-2.5071765149996037</c:v>
                </c:pt>
                <c:pt idx="148">
                  <c:v>-2.500159449613514</c:v>
                </c:pt>
                <c:pt idx="149">
                  <c:v>-2.4931872931953292</c:v>
                </c:pt>
                <c:pt idx="150">
                  <c:v>-2.4862594470070873</c:v>
                </c:pt>
                <c:pt idx="151">
                  <c:v>-2.4793753241642023</c:v>
                </c:pt>
                <c:pt idx="152">
                  <c:v>-2.4725343493245551</c:v>
                </c:pt>
                <c:pt idx="153">
                  <c:v>-2.465735958387695</c:v>
                </c:pt>
                <c:pt idx="154">
                  <c:v>-2.4589795982037934</c:v>
                </c:pt>
                <c:pt idx="155">
                  <c:v>-2.4522647262919222</c:v>
                </c:pt>
                <c:pt idx="156">
                  <c:v>-2.4455908105673814</c:v>
                </c:pt>
                <c:pt idx="157">
                  <c:v>-2.4389573290776387</c:v>
                </c:pt>
                <c:pt idx="158">
                  <c:v>-2.4323637697466229</c:v>
                </c:pt>
                <c:pt idx="159">
                  <c:v>-2.4258096301270342</c:v>
                </c:pt>
                <c:pt idx="160">
                  <c:v>-2.4192944171603528</c:v>
                </c:pt>
                <c:pt idx="161">
                  <c:v>-2.4128176469443008</c:v>
                </c:pt>
                <c:pt idx="162">
                  <c:v>-2.4063788445074392</c:v>
                </c:pt>
                <c:pt idx="163">
                  <c:v>-2.3999775435906758</c:v>
                </c:pt>
                <c:pt idx="164">
                  <c:v>-2.3936132864353978</c:v>
                </c:pt>
                <c:pt idx="165">
                  <c:v>-2.3872856235780149</c:v>
                </c:pt>
                <c:pt idx="166">
                  <c:v>-2.3809941136506727</c:v>
                </c:pt>
                <c:pt idx="167">
                  <c:v>-2.3747383231879122</c:v>
                </c:pt>
                <c:pt idx="168">
                  <c:v>-2.3685178264390672</c:v>
                </c:pt>
                <c:pt idx="169">
                  <c:v>-2.3623322051861879</c:v>
                </c:pt>
                <c:pt idx="170">
                  <c:v>-2.3561810485673242</c:v>
                </c:pt>
                <c:pt idx="171">
                  <c:v>-2.3500639529049465</c:v>
                </c:pt>
                <c:pt idx="172">
                  <c:v>-2.3439805215393275</c:v>
                </c:pt>
                <c:pt idx="173">
                  <c:v>-2.3379303646667613</c:v>
                </c:pt>
                <c:pt idx="174">
                  <c:v>-2.3319130991823824</c:v>
                </c:pt>
                <c:pt idx="175">
                  <c:v>-2.3259283485274884</c:v>
                </c:pt>
                <c:pt idx="176">
                  <c:v>-2.3199757425411662</c:v>
                </c:pt>
                <c:pt idx="177">
                  <c:v>-2.3140549173161098</c:v>
                </c:pt>
                <c:pt idx="178">
                  <c:v>-2.3081655150584917</c:v>
                </c:pt>
                <c:pt idx="179">
                  <c:v>-2.3023071839517009</c:v>
                </c:pt>
                <c:pt idx="180">
                  <c:v>-2.2964795780238871</c:v>
                </c:pt>
                <c:pt idx="181">
                  <c:v>-2.2906823570191452</c:v>
                </c:pt>
                <c:pt idx="182">
                  <c:v>-2.2849151862722143</c:v>
                </c:pt>
                <c:pt idx="183">
                  <c:v>-2.2791777365866248</c:v>
                </c:pt>
                <c:pt idx="184">
                  <c:v>-2.2734696841161024</c:v>
                </c:pt>
                <c:pt idx="185">
                  <c:v>-2.2677907102492125</c:v>
                </c:pt>
                <c:pt idx="186">
                  <c:v>-2.2621405014970688</c:v>
                </c:pt>
                <c:pt idx="187">
                  <c:v>-2.2565187493840391</c:v>
                </c:pt>
                <c:pt idx="188">
                  <c:v>-2.250925150341375</c:v>
                </c:pt>
                <c:pt idx="189">
                  <c:v>-2.2453594056036086</c:v>
                </c:pt>
                <c:pt idx="190">
                  <c:v>-2.2398212211077064</c:v>
                </c:pt>
                <c:pt idx="191">
                  <c:v>-2.2343103073948245</c:v>
                </c:pt>
                <c:pt idx="192">
                  <c:v>-2.2288263795146475</c:v>
                </c:pt>
                <c:pt idx="193">
                  <c:v>-2.223369156932161</c:v>
                </c:pt>
                <c:pt idx="194">
                  <c:v>-2.217938363436863</c:v>
                </c:pt>
                <c:pt idx="195">
                  <c:v>-2.2125337270542658</c:v>
                </c:pt>
                <c:pt idx="196">
                  <c:v>-2.2071549799596539</c:v>
                </c:pt>
                <c:pt idx="197">
                  <c:v>-2.2018018583940493</c:v>
                </c:pt>
                <c:pt idx="198">
                  <c:v>-2.1964741025822563</c:v>
                </c:pt>
                <c:pt idx="199">
                  <c:v>-2.1911714566529956</c:v>
                </c:pt>
                <c:pt idx="200">
                  <c:v>-2.1858936685610049</c:v>
                </c:pt>
                <c:pt idx="201">
                  <c:v>-2.1806404900110814</c:v>
                </c:pt>
                <c:pt idx="202">
                  <c:v>-2.1754116763840123</c:v>
                </c:pt>
                <c:pt idx="203">
                  <c:v>-2.1702069866642968</c:v>
                </c:pt>
                <c:pt idx="204">
                  <c:v>-2.1650261833696614</c:v>
                </c:pt>
                <c:pt idx="205">
                  <c:v>-2.1598690324822805</c:v>
                </c:pt>
                <c:pt idx="206">
                  <c:v>-2.1547353033816554</c:v>
                </c:pt>
                <c:pt idx="207">
                  <c:v>-2.1496247687791312</c:v>
                </c:pt>
                <c:pt idx="208">
                  <c:v>-2.144537204653953</c:v>
                </c:pt>
                <c:pt idx="209">
                  <c:v>-2.1394723901908788</c:v>
                </c:pt>
                <c:pt idx="210">
                  <c:v>-2.134430107719258</c:v>
                </c:pt>
                <c:pt idx="211">
                  <c:v>-2.1294101426535472</c:v>
                </c:pt>
                <c:pt idx="212">
                  <c:v>-2.124412283435241</c:v>
                </c:pt>
                <c:pt idx="213">
                  <c:v>-2.1194363214761465</c:v>
                </c:pt>
                <c:pt idx="214">
                  <c:v>-2.1144820511029909</c:v>
                </c:pt>
                <c:pt idx="215">
                  <c:v>-2.1095492695033085</c:v>
                </c:pt>
                <c:pt idx="216">
                  <c:v>-2.1046377766725795</c:v>
                </c:pt>
                <c:pt idx="217">
                  <c:v>-2.0997473753625853</c:v>
                </c:pt>
                <c:pt idx="218">
                  <c:v>-2.0948778710309415</c:v>
                </c:pt>
                <c:pt idx="219">
                  <c:v>-2.0900290717917831</c:v>
                </c:pt>
                <c:pt idx="220">
                  <c:v>-2.0852007883675756</c:v>
                </c:pt>
                <c:pt idx="221">
                  <c:v>-2.0803928340419899</c:v>
                </c:pt>
                <c:pt idx="222">
                  <c:v>-2.0756050246138731</c:v>
                </c:pt>
                <c:pt idx="223">
                  <c:v>-2.0708371783522126</c:v>
                </c:pt>
                <c:pt idx="224">
                  <c:v>-2.0660891159521255</c:v>
                </c:pt>
                <c:pt idx="225">
                  <c:v>-2.0613606604918133</c:v>
                </c:pt>
                <c:pt idx="226">
                  <c:v>-2.0566516373904822</c:v>
                </c:pt>
                <c:pt idx="227">
                  <c:v>-2.051961874367159</c:v>
                </c:pt>
                <c:pt idx="228">
                  <c:v>-2.0472912014004425</c:v>
                </c:pt>
                <c:pt idx="229">
                  <c:v>-2.0426394506891095</c:v>
                </c:pt>
                <c:pt idx="230">
                  <c:v>-2.038006456613572</c:v>
                </c:pt>
                <c:pt idx="231">
                  <c:v>-2.0333920556981977</c:v>
                </c:pt>
                <c:pt idx="232">
                  <c:v>-2.0287960865743937</c:v>
                </c:pt>
                <c:pt idx="233">
                  <c:v>-2.0242183899445272</c:v>
                </c:pt>
                <c:pt idx="234">
                  <c:v>-2.0196588085465828</c:v>
                </c:pt>
                <c:pt idx="235">
                  <c:v>-2.0151171871195817</c:v>
                </c:pt>
                <c:pt idx="236">
                  <c:v>-2.010593372369744</c:v>
                </c:pt>
                <c:pt idx="237">
                  <c:v>-2.0060872129373335</c:v>
                </c:pt>
                <c:pt idx="238">
                  <c:v>-2.0015985593642309</c:v>
                </c:pt>
                <c:pt idx="239">
                  <c:v>-1.9971272640621587</c:v>
                </c:pt>
                <c:pt idx="240">
                  <c:v>-1.9926731812815843</c:v>
                </c:pt>
                <c:pt idx="241">
                  <c:v>-1.9882361670812523</c:v>
                </c:pt>
                <c:pt idx="242">
                  <c:v>-1.9838160792983555</c:v>
                </c:pt>
                <c:pt idx="243">
                  <c:v>-1.9794127775193164</c:v>
                </c:pt>
                <c:pt idx="244">
                  <c:v>-1.9750261230511608</c:v>
                </c:pt>
                <c:pt idx="245">
                  <c:v>-1.9706559788934777</c:v>
                </c:pt>
                <c:pt idx="246">
                  <c:v>-1.9663022097109568</c:v>
                </c:pt>
                <c:pt idx="247">
                  <c:v>-1.9619646818064609</c:v>
                </c:pt>
                <c:pt idx="248">
                  <c:v>-1.9576432630946583</c:v>
                </c:pt>
                <c:pt idx="249">
                  <c:v>-1.9533378230761778</c:v>
                </c:pt>
                <c:pt idx="250">
                  <c:v>-1.949048232812274</c:v>
                </c:pt>
                <c:pt idx="251">
                  <c:v>-1.9447743649000069</c:v>
                </c:pt>
                <c:pt idx="252">
                  <c:v>-1.9405160934478991</c:v>
                </c:pt>
                <c:pt idx="253">
                  <c:v>-1.936273294052093</c:v>
                </c:pt>
                <c:pt idx="254">
                  <c:v>-1.9320458437729489</c:v>
                </c:pt>
                <c:pt idx="255">
                  <c:v>-1.9278336211121316</c:v>
                </c:pt>
                <c:pt idx="256">
                  <c:v>-1.9236365059901177</c:v>
                </c:pt>
                <c:pt idx="257">
                  <c:v>-1.9194543797241606</c:v>
                </c:pt>
                <c:pt idx="258">
                  <c:v>-1.9152871250066597</c:v>
                </c:pt>
                <c:pt idx="259">
                  <c:v>-1.9111346258839685</c:v>
                </c:pt>
                <c:pt idx="260">
                  <c:v>-1.9069967677355972</c:v>
                </c:pt>
                <c:pt idx="261">
                  <c:v>-1.902873437253809</c:v>
                </c:pt>
                <c:pt idx="262">
                  <c:v>-1.8987645224236205</c:v>
                </c:pt>
                <c:pt idx="263">
                  <c:v>-1.8946699125031639</c:v>
                </c:pt>
                <c:pt idx="264">
                  <c:v>-1.8905894980044338</c:v>
                </c:pt>
                <c:pt idx="265">
                  <c:v>-1.8865231706743923</c:v>
                </c:pt>
                <c:pt idx="266">
                  <c:v>-1.8824708234764183</c:v>
                </c:pt>
                <c:pt idx="267">
                  <c:v>-1.8784323505721301</c:v>
                </c:pt>
                <c:pt idx="268">
                  <c:v>-1.8744076473035105</c:v>
                </c:pt>
                <c:pt idx="269">
                  <c:v>-1.8703966101753966</c:v>
                </c:pt>
                <c:pt idx="270">
                  <c:v>-1.8663991368382713</c:v>
                </c:pt>
                <c:pt idx="271">
                  <c:v>-1.8624151260713817</c:v>
                </c:pt>
                <c:pt idx="272">
                  <c:v>-1.8584444777661688</c:v>
                </c:pt>
                <c:pt idx="273">
                  <c:v>-1.8544870929099884</c:v>
                </c:pt>
                <c:pt idx="274">
                  <c:v>-1.8505428735701437</c:v>
                </c:pt>
                <c:pt idx="275">
                  <c:v>-1.846611722878196</c:v>
                </c:pt>
                <c:pt idx="276">
                  <c:v>-1.8426935450145645</c:v>
                </c:pt>
                <c:pt idx="277">
                  <c:v>-1.8387882451934059</c:v>
                </c:pt>
                <c:pt idx="278">
                  <c:v>-1.8348957296477568</c:v>
                </c:pt>
                <c:pt idx="279">
                  <c:v>-1.8310159056149486</c:v>
                </c:pt>
                <c:pt idx="280">
                  <c:v>-1.8271486813222866</c:v>
                </c:pt>
                <c:pt idx="281">
                  <c:v>-1.8232939659729692</c:v>
                </c:pt>
                <c:pt idx="282">
                  <c:v>-1.8194516697322713</c:v>
                </c:pt>
                <c:pt idx="283">
                  <c:v>-1.8156217037139613</c:v>
                </c:pt>
                <c:pt idx="284">
                  <c:v>-1.8118039799669627</c:v>
                </c:pt>
                <c:pt idx="285">
                  <c:v>-1.8079984114622476</c:v>
                </c:pt>
                <c:pt idx="286">
                  <c:v>-1.804204912079953</c:v>
                </c:pt>
                <c:pt idx="287">
                  <c:v>-1.8004233965967353</c:v>
                </c:pt>
                <c:pt idx="288">
                  <c:v>-1.7966537806733289</c:v>
                </c:pt>
                <c:pt idx="289">
                  <c:v>-1.7928959808423286</c:v>
                </c:pt>
                <c:pt idx="290">
                  <c:v>-1.7891499144961753</c:v>
                </c:pt>
                <c:pt idx="291">
                  <c:v>-1.7854154998753602</c:v>
                </c:pt>
                <c:pt idx="292">
                  <c:v>-1.7816926560568147</c:v>
                </c:pt>
                <c:pt idx="293">
                  <c:v>-1.7779813029425096</c:v>
                </c:pt>
                <c:pt idx="294">
                  <c:v>-1.7742813612482464</c:v>
                </c:pt>
                <c:pt idx="295">
                  <c:v>-1.7705927524926282</c:v>
                </c:pt>
                <c:pt idx="296">
                  <c:v>-1.7669153989862332</c:v>
                </c:pt>
                <c:pt idx="297">
                  <c:v>-1.7632492238209561</c:v>
                </c:pt>
                <c:pt idx="298">
                  <c:v>-1.7595941508595372</c:v>
                </c:pt>
                <c:pt idx="299">
                  <c:v>-1.7559501047252553</c:v>
                </c:pt>
                <c:pt idx="300">
                  <c:v>-1.7523170107918051</c:v>
                </c:pt>
                <c:pt idx="301">
                  <c:v>-1.748694795173338</c:v>
                </c:pt>
                <c:pt idx="302">
                  <c:v>-1.7450833847146596</c:v>
                </c:pt>
                <c:pt idx="303">
                  <c:v>-1.7414827069815992</c:v>
                </c:pt>
                <c:pt idx="304">
                  <c:v>-1.7378926902515341</c:v>
                </c:pt>
                <c:pt idx="305">
                  <c:v>-1.7343132635040637</c:v>
                </c:pt>
                <c:pt idx="306">
                  <c:v>-1.7307443564118445</c:v>
                </c:pt>
                <c:pt idx="307">
                  <c:v>-1.7271858993315683</c:v>
                </c:pt>
                <c:pt idx="308">
                  <c:v>-1.7236378232950893</c:v>
                </c:pt>
                <c:pt idx="309">
                  <c:v>-1.7201000600006886</c:v>
                </c:pt>
                <c:pt idx="310">
                  <c:v>-1.716572541804491</c:v>
                </c:pt>
                <c:pt idx="311">
                  <c:v>-1.7130552017120064</c:v>
                </c:pt>
                <c:pt idx="312">
                  <c:v>-1.7095479733698189</c:v>
                </c:pt>
                <c:pt idx="313">
                  <c:v>-1.7060507910573948</c:v>
                </c:pt>
                <c:pt idx="314">
                  <c:v>-1.7025635896790348</c:v>
                </c:pt>
                <c:pt idx="315">
                  <c:v>-1.699086304755945</c:v>
                </c:pt>
                <c:pt idx="316">
                  <c:v>-1.6956188724184347</c:v>
                </c:pt>
                <c:pt idx="317">
                  <c:v>-1.6921612293982373</c:v>
                </c:pt>
                <c:pt idx="318">
                  <c:v>-1.6887133130209553</c:v>
                </c:pt>
                <c:pt idx="319">
                  <c:v>-1.6852750611986158</c:v>
                </c:pt>
                <c:pt idx="320">
                  <c:v>-1.6818464124223487</c:v>
                </c:pt>
                <c:pt idx="321">
                  <c:v>-1.6784273057551817</c:v>
                </c:pt>
                <c:pt idx="322">
                  <c:v>-1.6750176808249326</c:v>
                </c:pt>
                <c:pt idx="323">
                  <c:v>-1.6716174778172286</c:v>
                </c:pt>
                <c:pt idx="324">
                  <c:v>-1.6682266374686212</c:v>
                </c:pt>
                <c:pt idx="325">
                  <c:v>-1.664845101059814</c:v>
                </c:pt>
                <c:pt idx="326">
                  <c:v>-1.6614728104089893</c:v>
                </c:pt>
                <c:pt idx="327">
                  <c:v>-1.658109707865238</c:v>
                </c:pt>
                <c:pt idx="328">
                  <c:v>-1.6547557363020937</c:v>
                </c:pt>
                <c:pt idx="329">
                  <c:v>-1.6514108391111566</c:v>
                </c:pt>
                <c:pt idx="330">
                  <c:v>-1.6480749601958218</c:v>
                </c:pt>
                <c:pt idx="331">
                  <c:v>-1.6447480439650963</c:v>
                </c:pt>
                <c:pt idx="332">
                  <c:v>-1.641430035327516</c:v>
                </c:pt>
                <c:pt idx="333">
                  <c:v>-1.6381208796851434</c:v>
                </c:pt>
                <c:pt idx="334">
                  <c:v>-1.6348205229276653</c:v>
                </c:pt>
                <c:pt idx="335">
                  <c:v>-1.6315289114265734</c:v>
                </c:pt>
                <c:pt idx="336">
                  <c:v>-1.6282459920294308</c:v>
                </c:pt>
                <c:pt idx="337">
                  <c:v>-1.6249717120542257</c:v>
                </c:pt>
                <c:pt idx="338">
                  <c:v>-1.6217060192838089</c:v>
                </c:pt>
                <c:pt idx="339">
                  <c:v>-1.618448861960408</c:v>
                </c:pt>
                <c:pt idx="340">
                  <c:v>-1.6152001887802308</c:v>
                </c:pt>
                <c:pt idx="341">
                  <c:v>-1.6119599488881391</c:v>
                </c:pt>
                <c:pt idx="342">
                  <c:v>-1.6087280918724072</c:v>
                </c:pt>
                <c:pt idx="343">
                  <c:v>-1.6055045677595501</c:v>
                </c:pt>
                <c:pt idx="344">
                  <c:v>-1.6022893270092311</c:v>
                </c:pt>
                <c:pt idx="345">
                  <c:v>-1.5990823205092468</c:v>
                </c:pt>
                <c:pt idx="346">
                  <c:v>-1.5958834995705715</c:v>
                </c:pt>
                <c:pt idx="347">
                  <c:v>-1.59269281592249</c:v>
                </c:pt>
                <c:pt idx="348">
                  <c:v>-1.5895102217077817</c:v>
                </c:pt>
                <c:pt idx="349">
                  <c:v>-1.5863356694779942</c:v>
                </c:pt>
                <c:pt idx="350">
                  <c:v>-1.5831691121887639</c:v>
                </c:pt>
                <c:pt idx="351">
                  <c:v>-1.5800105031952179</c:v>
                </c:pt>
                <c:pt idx="352">
                  <c:v>-1.5768597962474353</c:v>
                </c:pt>
                <c:pt idx="353">
                  <c:v>-1.5737169454859719</c:v>
                </c:pt>
                <c:pt idx="354">
                  <c:v>-1.5705819054374479</c:v>
                </c:pt>
                <c:pt idx="355">
                  <c:v>-1.5674546310102051</c:v>
                </c:pt>
                <c:pt idx="356">
                  <c:v>-1.5643350774900127</c:v>
                </c:pt>
                <c:pt idx="357">
                  <c:v>-1.5612232005358415</c:v>
                </c:pt>
                <c:pt idx="358">
                  <c:v>-1.5581189561756936</c:v>
                </c:pt>
                <c:pt idx="359">
                  <c:v>-1.5550223008024984</c:v>
                </c:pt>
                <c:pt idx="360">
                  <c:v>-1.5519331911700471</c:v>
                </c:pt>
                <c:pt idx="361">
                  <c:v>-1.5488515843890029</c:v>
                </c:pt>
                <c:pt idx="362">
                  <c:v>-1.5457774379229583</c:v>
                </c:pt>
                <c:pt idx="363">
                  <c:v>-1.5427107095845412</c:v>
                </c:pt>
                <c:pt idx="364">
                  <c:v>-1.5396513575315851</c:v>
                </c:pt>
                <c:pt idx="365">
                  <c:v>-1.5365993402633418</c:v>
                </c:pt>
                <c:pt idx="366">
                  <c:v>-1.5335546166167542</c:v>
                </c:pt>
                <c:pt idx="367">
                  <c:v>-1.5305171457627744</c:v>
                </c:pt>
                <c:pt idx="368">
                  <c:v>-1.5274868872027296</c:v>
                </c:pt>
                <c:pt idx="369">
                  <c:v>-1.5244638007647477</c:v>
                </c:pt>
                <c:pt idx="370">
                  <c:v>-1.521447846600219</c:v>
                </c:pt>
                <c:pt idx="371">
                  <c:v>-1.5184389851803084</c:v>
                </c:pt>
                <c:pt idx="372">
                  <c:v>-1.5154371772925261</c:v>
                </c:pt>
                <c:pt idx="373">
                  <c:v>-1.5124423840373258</c:v>
                </c:pt>
                <c:pt idx="374">
                  <c:v>-1.5094545668247594</c:v>
                </c:pt>
                <c:pt idx="375">
                  <c:v>-1.5064736873711753</c:v>
                </c:pt>
                <c:pt idx="376">
                  <c:v>-1.5034997076959622</c:v>
                </c:pt>
                <c:pt idx="377">
                  <c:v>-1.5005325901183248</c:v>
                </c:pt>
                <c:pt idx="378">
                  <c:v>-1.4975722972541183</c:v>
                </c:pt>
                <c:pt idx="379">
                  <c:v>-1.4946187920127136</c:v>
                </c:pt>
                <c:pt idx="380">
                  <c:v>-1.4916720375939074</c:v>
                </c:pt>
                <c:pt idx="381">
                  <c:v>-1.4887319974848707</c:v>
                </c:pt>
                <c:pt idx="382">
                  <c:v>-1.4857986354571389</c:v>
                </c:pt>
                <c:pt idx="383">
                  <c:v>-1.4828719155636441</c:v>
                </c:pt>
                <c:pt idx="384">
                  <c:v>-1.4799518021357778</c:v>
                </c:pt>
                <c:pt idx="385">
                  <c:v>-1.4770382597805005</c:v>
                </c:pt>
                <c:pt idx="386">
                  <c:v>-1.4741312533774826</c:v>
                </c:pt>
                <c:pt idx="387">
                  <c:v>-1.4712307480762838</c:v>
                </c:pt>
                <c:pt idx="388">
                  <c:v>-1.4683367092935746</c:v>
                </c:pt>
                <c:pt idx="389">
                  <c:v>-1.4654491027103784</c:v>
                </c:pt>
                <c:pt idx="390">
                  <c:v>-1.4625678942693705</c:v>
                </c:pt>
                <c:pt idx="391">
                  <c:v>-1.4596930501721879</c:v>
                </c:pt>
                <c:pt idx="392">
                  <c:v>-1.4568245368767954</c:v>
                </c:pt>
                <c:pt idx="393">
                  <c:v>-1.4539623210948687</c:v>
                </c:pt>
                <c:pt idx="394">
                  <c:v>-1.451106369789219</c:v>
                </c:pt>
                <c:pt idx="395">
                  <c:v>-1.4482566501712477</c:v>
                </c:pt>
                <c:pt idx="396">
                  <c:v>-1.4454131296984336</c:v>
                </c:pt>
                <c:pt idx="397">
                  <c:v>-1.4425757760718545</c:v>
                </c:pt>
                <c:pt idx="398">
                  <c:v>-1.4397445572337302</c:v>
                </c:pt>
                <c:pt idx="399">
                  <c:v>-1.4369194413650084</c:v>
                </c:pt>
                <c:pt idx="400">
                  <c:v>-1.4341003968829771</c:v>
                </c:pt>
                <c:pt idx="401">
                  <c:v>-1.4312873924388976</c:v>
                </c:pt>
                <c:pt idx="402">
                  <c:v>-1.4284803969156816</c:v>
                </c:pt>
                <c:pt idx="403">
                  <c:v>-1.4256793794255864</c:v>
                </c:pt>
                <c:pt idx="404">
                  <c:v>-1.4228843093079413</c:v>
                </c:pt>
                <c:pt idx="405">
                  <c:v>-1.4200951561269062</c:v>
                </c:pt>
                <c:pt idx="406">
                  <c:v>-1.417311889669248</c:v>
                </c:pt>
                <c:pt idx="407">
                  <c:v>-1.4145344799421589</c:v>
                </c:pt>
                <c:pt idx="408">
                  <c:v>-1.4117628971710841</c:v>
                </c:pt>
                <c:pt idx="409">
                  <c:v>-1.4089971117975906</c:v>
                </c:pt>
                <c:pt idx="410">
                  <c:v>-1.4062370944772558</c:v>
                </c:pt>
                <c:pt idx="411">
                  <c:v>-1.4034828160775794</c:v>
                </c:pt>
                <c:pt idx="412">
                  <c:v>-1.4007342476759248</c:v>
                </c:pt>
                <c:pt idx="413">
                  <c:v>-1.3979913605574863</c:v>
                </c:pt>
                <c:pt idx="414">
                  <c:v>-1.3952541262132745</c:v>
                </c:pt>
                <c:pt idx="415">
                  <c:v>-1.392522516338131</c:v>
                </c:pt>
                <c:pt idx="416">
                  <c:v>-1.3897965028287667</c:v>
                </c:pt>
                <c:pt idx="417">
                  <c:v>-1.3870760577818237</c:v>
                </c:pt>
                <c:pt idx="418">
                  <c:v>-1.3843611534919562</c:v>
                </c:pt>
                <c:pt idx="419">
                  <c:v>-1.3816517624499378</c:v>
                </c:pt>
                <c:pt idx="420">
                  <c:v>-1.3789478573407954</c:v>
                </c:pt>
                <c:pt idx="421">
                  <c:v>-1.3762494110419548</c:v>
                </c:pt>
                <c:pt idx="422">
                  <c:v>-1.3735563966214175</c:v>
                </c:pt>
                <c:pt idx="423">
                  <c:v>-1.3708687873359524</c:v>
                </c:pt>
                <c:pt idx="424">
                  <c:v>-1.368186556629319</c:v>
                </c:pt>
                <c:pt idx="425">
                  <c:v>-1.3655096781304938</c:v>
                </c:pt>
                <c:pt idx="426">
                  <c:v>-1.3628381256519366</c:v>
                </c:pt>
                <c:pt idx="427">
                  <c:v>-1.3601718731878676</c:v>
                </c:pt>
                <c:pt idx="428">
                  <c:v>-1.3575108949125605</c:v>
                </c:pt>
                <c:pt idx="429">
                  <c:v>-1.3548551651786669</c:v>
                </c:pt>
                <c:pt idx="430">
                  <c:v>-1.3522046585155472</c:v>
                </c:pt>
                <c:pt idx="431">
                  <c:v>-1.3495593496276339</c:v>
                </c:pt>
                <c:pt idx="432">
                  <c:v>-1.3469192133928036</c:v>
                </c:pt>
                <c:pt idx="433">
                  <c:v>-1.3442842248607703</c:v>
                </c:pt>
                <c:pt idx="434">
                  <c:v>-1.341654359251502</c:v>
                </c:pt>
                <c:pt idx="435">
                  <c:v>-1.3390295919536501</c:v>
                </c:pt>
                <c:pt idx="436">
                  <c:v>-1.3364098985229953</c:v>
                </c:pt>
                <c:pt idx="437">
                  <c:v>-1.3337952546809217</c:v>
                </c:pt>
                <c:pt idx="438">
                  <c:v>-1.3311856363128924</c:v>
                </c:pt>
                <c:pt idx="439">
                  <c:v>-1.3285810194669583</c:v>
                </c:pt>
                <c:pt idx="440">
                  <c:v>-1.3259813803522722</c:v>
                </c:pt>
                <c:pt idx="441">
                  <c:v>-1.3233866953376243</c:v>
                </c:pt>
                <c:pt idx="442">
                  <c:v>-1.3207969409499967</c:v>
                </c:pt>
                <c:pt idx="443">
                  <c:v>-1.3182120938731281</c:v>
                </c:pt>
                <c:pt idx="444">
                  <c:v>-1.3156321309461014</c:v>
                </c:pt>
                <c:pt idx="445">
                  <c:v>-1.3130570291619392</c:v>
                </c:pt>
                <c:pt idx="446">
                  <c:v>-1.3104867656662245</c:v>
                </c:pt>
                <c:pt idx="447">
                  <c:v>-1.3079213177557272</c:v>
                </c:pt>
                <c:pt idx="448">
                  <c:v>-1.3053606628770551</c:v>
                </c:pt>
                <c:pt idx="449">
                  <c:v>-1.3028047786253114</c:v>
                </c:pt>
                <c:pt idx="450">
                  <c:v>-1.300253642742772</c:v>
                </c:pt>
                <c:pt idx="451">
                  <c:v>-1.2977072331175785</c:v>
                </c:pt>
                <c:pt idx="452">
                  <c:v>-1.295165527782441</c:v>
                </c:pt>
                <c:pt idx="453">
                  <c:v>-1.2926285049133572</c:v>
                </c:pt>
                <c:pt idx="454">
                  <c:v>-1.2900961428283504</c:v>
                </c:pt>
                <c:pt idx="455">
                  <c:v>-1.2875684199862123</c:v>
                </c:pt>
                <c:pt idx="456">
                  <c:v>-1.2850453149852663</c:v>
                </c:pt>
                <c:pt idx="457">
                  <c:v>-1.2825268065621405</c:v>
                </c:pt>
                <c:pt idx="458">
                  <c:v>-1.2800128735905618</c:v>
                </c:pt>
                <c:pt idx="459">
                  <c:v>-1.277503495080148</c:v>
                </c:pt>
                <c:pt idx="460">
                  <c:v>-1.2749986501752291</c:v>
                </c:pt>
                <c:pt idx="461">
                  <c:v>-1.272498318153672</c:v>
                </c:pt>
                <c:pt idx="462">
                  <c:v>-1.2700024784257204</c:v>
                </c:pt>
                <c:pt idx="463">
                  <c:v>-1.2675111105328465</c:v>
                </c:pt>
                <c:pt idx="464">
                  <c:v>-1.265024194146616</c:v>
                </c:pt>
                <c:pt idx="465">
                  <c:v>-1.2625417090675672</c:v>
                </c:pt>
                <c:pt idx="466">
                  <c:v>-1.2600636352240957</c:v>
                </c:pt>
                <c:pt idx="467">
                  <c:v>-1.2575899526713572</c:v>
                </c:pt>
                <c:pt idx="468">
                  <c:v>-1.2551206415901803</c:v>
                </c:pt>
                <c:pt idx="469">
                  <c:v>-1.2526556822859902</c:v>
                </c:pt>
                <c:pt idx="470">
                  <c:v>-1.2501950551877432</c:v>
                </c:pt>
                <c:pt idx="471">
                  <c:v>-1.2477387408468734</c:v>
                </c:pt>
                <c:pt idx="472">
                  <c:v>-1.245286719936253</c:v>
                </c:pt>
                <c:pt idx="473">
                  <c:v>-1.2428389732491576</c:v>
                </c:pt>
                <c:pt idx="474">
                  <c:v>-1.240395481698247</c:v>
                </c:pt>
                <c:pt idx="475">
                  <c:v>-1.2379562263145572</c:v>
                </c:pt>
                <c:pt idx="476">
                  <c:v>-1.2355211882464985</c:v>
                </c:pt>
                <c:pt idx="477">
                  <c:v>-1.2330903487588685</c:v>
                </c:pt>
                <c:pt idx="478">
                  <c:v>-1.2306636892318743</c:v>
                </c:pt>
                <c:pt idx="479">
                  <c:v>-1.2282411911601638</c:v>
                </c:pt>
                <c:pt idx="480">
                  <c:v>-1.2258228361518666</c:v>
                </c:pt>
                <c:pt idx="481">
                  <c:v>-1.2234086059276454</c:v>
                </c:pt>
                <c:pt idx="482">
                  <c:v>-1.2209984823197613</c:v>
                </c:pt>
                <c:pt idx="483">
                  <c:v>-1.2185924472711411</c:v>
                </c:pt>
                <c:pt idx="484">
                  <c:v>-1.216190482834459</c:v>
                </c:pt>
                <c:pt idx="485">
                  <c:v>-1.2137925711712301</c:v>
                </c:pt>
                <c:pt idx="486">
                  <c:v>-1.2113986945509057</c:v>
                </c:pt>
                <c:pt idx="487">
                  <c:v>-1.2090088353499842</c:v>
                </c:pt>
                <c:pt idx="488">
                  <c:v>-1.2066229760511291</c:v>
                </c:pt>
                <c:pt idx="489">
                  <c:v>-1.2042410992422965</c:v>
                </c:pt>
                <c:pt idx="490">
                  <c:v>-1.2018631876158703</c:v>
                </c:pt>
                <c:pt idx="491">
                  <c:v>-1.1994892239678052</c:v>
                </c:pt>
                <c:pt idx="492">
                  <c:v>-1.197119191196784</c:v>
                </c:pt>
                <c:pt idx="493">
                  <c:v>-1.194753072303375</c:v>
                </c:pt>
                <c:pt idx="494">
                  <c:v>-1.1923908503892049</c:v>
                </c:pt>
                <c:pt idx="495">
                  <c:v>-1.1900325086561372</c:v>
                </c:pt>
                <c:pt idx="496">
                  <c:v>-1.1876780304054597</c:v>
                </c:pt>
                <c:pt idx="497">
                  <c:v>-1.1853273990370778</c:v>
                </c:pt>
                <c:pt idx="498">
                  <c:v>-1.1829805980487174</c:v>
                </c:pt>
                <c:pt idx="499">
                  <c:v>-1.1806376110351398</c:v>
                </c:pt>
                <c:pt idx="500">
                  <c:v>-1.1782984216873549</c:v>
                </c:pt>
                <c:pt idx="501">
                  <c:v>-1.1759630137918533</c:v>
                </c:pt>
                <c:pt idx="502">
                  <c:v>-1.1736313712298365</c:v>
                </c:pt>
                <c:pt idx="503">
                  <c:v>-1.1713034779764642</c:v>
                </c:pt>
                <c:pt idx="504">
                  <c:v>-1.1689793181000943</c:v>
                </c:pt>
                <c:pt idx="505">
                  <c:v>-1.1666588757615513</c:v>
                </c:pt>
                <c:pt idx="506">
                  <c:v>-1.1643421352133825</c:v>
                </c:pt>
                <c:pt idx="507">
                  <c:v>-1.1620290807991325</c:v>
                </c:pt>
                <c:pt idx="508">
                  <c:v>-1.1597196969526191</c:v>
                </c:pt>
                <c:pt idx="509">
                  <c:v>-1.1574139681972242</c:v>
                </c:pt>
                <c:pt idx="510">
                  <c:v>-1.1551118791451807</c:v>
                </c:pt>
                <c:pt idx="511">
                  <c:v>-1.1528134144968742</c:v>
                </c:pt>
                <c:pt idx="512">
                  <c:v>-1.1505185590401517</c:v>
                </c:pt>
                <c:pt idx="513">
                  <c:v>-1.1482272976496313</c:v>
                </c:pt>
                <c:pt idx="514">
                  <c:v>-1.1459396152860224</c:v>
                </c:pt>
                <c:pt idx="515">
                  <c:v>-1.143655496995452</c:v>
                </c:pt>
                <c:pt idx="516">
                  <c:v>-1.1413749279088015</c:v>
                </c:pt>
                <c:pt idx="517">
                  <c:v>-1.1390978932410383</c:v>
                </c:pt>
                <c:pt idx="518">
                  <c:v>-1.1368243782905669</c:v>
                </c:pt>
                <c:pt idx="519">
                  <c:v>-1.1345543684385819</c:v>
                </c:pt>
                <c:pt idx="520">
                  <c:v>-1.1322878491484212</c:v>
                </c:pt>
                <c:pt idx="521">
                  <c:v>-1.1300248059649312</c:v>
                </c:pt>
                <c:pt idx="522">
                  <c:v>-1.1277652245138421</c:v>
                </c:pt>
                <c:pt idx="523">
                  <c:v>-1.1255090905011373</c:v>
                </c:pt>
                <c:pt idx="524">
                  <c:v>-1.1232563897124399</c:v>
                </c:pt>
                <c:pt idx="525">
                  <c:v>-1.1210071080123993</c:v>
                </c:pt>
                <c:pt idx="526">
                  <c:v>-1.1187612313440856</c:v>
                </c:pt>
                <c:pt idx="527">
                  <c:v>-1.1165187457283881</c:v>
                </c:pt>
                <c:pt idx="528">
                  <c:v>-1.1142796372634209</c:v>
                </c:pt>
                <c:pt idx="529">
                  <c:v>-1.1120438921239355</c:v>
                </c:pt>
                <c:pt idx="530">
                  <c:v>-1.1098114965607346</c:v>
                </c:pt>
                <c:pt idx="531">
                  <c:v>-1.1075824369000942</c:v>
                </c:pt>
                <c:pt idx="532">
                  <c:v>-1.1053566995431918</c:v>
                </c:pt>
                <c:pt idx="533">
                  <c:v>-1.1031342709655407</c:v>
                </c:pt>
                <c:pt idx="534">
                  <c:v>-1.1009151377164226</c:v>
                </c:pt>
                <c:pt idx="535">
                  <c:v>-1.0986992864183356</c:v>
                </c:pt>
                <c:pt idx="536">
                  <c:v>-1.0964867037664408</c:v>
                </c:pt>
                <c:pt idx="537">
                  <c:v>-1.0942773765280154</c:v>
                </c:pt>
                <c:pt idx="538">
                  <c:v>-1.0920712915419115</c:v>
                </c:pt>
                <c:pt idx="539">
                  <c:v>-1.0898684357180177</c:v>
                </c:pt>
                <c:pt idx="540">
                  <c:v>-1.0876687960367315</c:v>
                </c:pt>
                <c:pt idx="541">
                  <c:v>-1.0854723595484288</c:v>
                </c:pt>
                <c:pt idx="542">
                  <c:v>-1.0832791133729422</c:v>
                </c:pt>
                <c:pt idx="543">
                  <c:v>-1.0810890446990478</c:v>
                </c:pt>
                <c:pt idx="544">
                  <c:v>-1.0789021407839474</c:v>
                </c:pt>
                <c:pt idx="545">
                  <c:v>-1.0767183889527638</c:v>
                </c:pt>
                <c:pt idx="546">
                  <c:v>-1.0745377765980373</c:v>
                </c:pt>
                <c:pt idx="547">
                  <c:v>-1.072360291179228</c:v>
                </c:pt>
                <c:pt idx="548">
                  <c:v>-1.0701859202222193</c:v>
                </c:pt>
                <c:pt idx="549">
                  <c:v>-1.0680146513188302</c:v>
                </c:pt>
                <c:pt idx="550">
                  <c:v>-1.0658464721263308</c:v>
                </c:pt>
                <c:pt idx="551">
                  <c:v>-1.0636813703669592</c:v>
                </c:pt>
                <c:pt idx="552">
                  <c:v>-1.0615193338274471</c:v>
                </c:pt>
                <c:pt idx="553">
                  <c:v>-1.0593603503585471</c:v>
                </c:pt>
                <c:pt idx="554">
                  <c:v>-1.0572044078745655</c:v>
                </c:pt>
                <c:pt idx="555">
                  <c:v>-1.0550514943528964</c:v>
                </c:pt>
                <c:pt idx="556">
                  <c:v>-1.0529015978335636</c:v>
                </c:pt>
                <c:pt idx="557">
                  <c:v>-1.0507547064187663</c:v>
                </c:pt>
                <c:pt idx="558">
                  <c:v>-1.0486108082724266</c:v>
                </c:pt>
                <c:pt idx="559">
                  <c:v>-1.0464698916197399</c:v>
                </c:pt>
                <c:pt idx="560">
                  <c:v>-1.0443319447467354</c:v>
                </c:pt>
                <c:pt idx="561">
                  <c:v>-1.0421969559998354</c:v>
                </c:pt>
                <c:pt idx="562">
                  <c:v>-1.0400649137854168</c:v>
                </c:pt>
                <c:pt idx="563">
                  <c:v>-1.0379358065693836</c:v>
                </c:pt>
                <c:pt idx="564">
                  <c:v>-1.0358096228767362</c:v>
                </c:pt>
                <c:pt idx="565">
                  <c:v>-1.0336863512911476</c:v>
                </c:pt>
                <c:pt idx="566">
                  <c:v>-1.0315659804545438</c:v>
                </c:pt>
                <c:pt idx="567">
                  <c:v>-1.0294484990666863</c:v>
                </c:pt>
                <c:pt idx="568">
                  <c:v>-1.0273338958847595</c:v>
                </c:pt>
                <c:pt idx="569">
                  <c:v>-1.0252221597229592</c:v>
                </c:pt>
                <c:pt idx="570">
                  <c:v>-1.0231132794520899</c:v>
                </c:pt>
                <c:pt idx="571">
                  <c:v>-1.02100724399916</c:v>
                </c:pt>
                <c:pt idx="572">
                  <c:v>-1.0189040423469844</c:v>
                </c:pt>
                <c:pt idx="573">
                  <c:v>-1.0168036635337847</c:v>
                </c:pt>
                <c:pt idx="574">
                  <c:v>-1.0147060966528052</c:v>
                </c:pt>
                <c:pt idx="575">
                  <c:v>-1.0126113308519165</c:v>
                </c:pt>
                <c:pt idx="576">
                  <c:v>-1.0105193553332323</c:v>
                </c:pt>
                <c:pt idx="577">
                  <c:v>-1.0084301593527305</c:v>
                </c:pt>
                <c:pt idx="578">
                  <c:v>-1.0063437322198723</c:v>
                </c:pt>
                <c:pt idx="579">
                  <c:v>-1.0042600632972229</c:v>
                </c:pt>
                <c:pt idx="580">
                  <c:v>-1.0021791420000863</c:v>
                </c:pt>
                <c:pt idx="581">
                  <c:v>-1.000100957796132</c:v>
                </c:pt>
                <c:pt idx="582">
                  <c:v>-0.99802550020502878</c:v>
                </c:pt>
                <c:pt idx="583">
                  <c:v>-0.9959527587980822</c:v>
                </c:pt>
                <c:pt idx="584">
                  <c:v>-0.99388272319787729</c:v>
                </c:pt>
                <c:pt idx="585">
                  <c:v>-0.9918153830779185</c:v>
                </c:pt>
                <c:pt idx="586">
                  <c:v>-0.98975072816227694</c:v>
                </c:pt>
                <c:pt idx="587">
                  <c:v>-0.98768874822524078</c:v>
                </c:pt>
                <c:pt idx="588">
                  <c:v>-0.98562943309096773</c:v>
                </c:pt>
                <c:pt idx="589">
                  <c:v>-0.9835727726331368</c:v>
                </c:pt>
                <c:pt idx="590">
                  <c:v>-0.98151875677460998</c:v>
                </c:pt>
                <c:pt idx="591">
                  <c:v>-0.97946737548709273</c:v>
                </c:pt>
                <c:pt idx="592">
                  <c:v>-0.97741861879079539</c:v>
                </c:pt>
                <c:pt idx="593">
                  <c:v>-0.97537247675410133</c:v>
                </c:pt>
                <c:pt idx="594">
                  <c:v>-0.97332893949323795</c:v>
                </c:pt>
                <c:pt idx="595">
                  <c:v>-0.97128799717194536</c:v>
                </c:pt>
                <c:pt idx="596">
                  <c:v>-0.96924964000115343</c:v>
                </c:pt>
                <c:pt idx="597">
                  <c:v>-0.96721385823865802</c:v>
                </c:pt>
                <c:pt idx="598">
                  <c:v>-0.96518064218880373</c:v>
                </c:pt>
                <c:pt idx="599">
                  <c:v>-0.96314998220216275</c:v>
                </c:pt>
                <c:pt idx="600">
                  <c:v>-0.96112186867522309</c:v>
                </c:pt>
                <c:pt idx="601">
                  <c:v>-0.95909629205007674</c:v>
                </c:pt>
                <c:pt idx="602">
                  <c:v>-0.95707324281410933</c:v>
                </c:pt>
                <c:pt idx="603">
                  <c:v>-0.95505271149969184</c:v>
                </c:pt>
                <c:pt idx="604">
                  <c:v>-0.95303468868387953</c:v>
                </c:pt>
                <c:pt idx="605">
                  <c:v>-0.95101916498810879</c:v>
                </c:pt>
                <c:pt idx="606">
                  <c:v>-0.94900613107789555</c:v>
                </c:pt>
                <c:pt idx="607">
                  <c:v>-0.94699557766254061</c:v>
                </c:pt>
                <c:pt idx="608">
                  <c:v>-0.94498749549483607</c:v>
                </c:pt>
                <c:pt idx="609">
                  <c:v>-0.94298187537076972</c:v>
                </c:pt>
                <c:pt idx="610">
                  <c:v>-0.94097870812923823</c:v>
                </c:pt>
                <c:pt idx="611">
                  <c:v>-0.93897798465175863</c:v>
                </c:pt>
                <c:pt idx="612">
                  <c:v>-0.93697969586218366</c:v>
                </c:pt>
                <c:pt idx="613">
                  <c:v>-0.93498383272641838</c:v>
                </c:pt>
                <c:pt idx="614">
                  <c:v>-0.9329903862521387</c:v>
                </c:pt>
                <c:pt idx="615">
                  <c:v>-0.93099934748851609</c:v>
                </c:pt>
                <c:pt idx="616">
                  <c:v>-0.92901070752593862</c:v>
                </c:pt>
                <c:pt idx="617">
                  <c:v>-0.92702445749573736</c:v>
                </c:pt>
                <c:pt idx="618">
                  <c:v>-0.92504058856991733</c:v>
                </c:pt>
                <c:pt idx="619">
                  <c:v>-0.92305909196088598</c:v>
                </c:pt>
                <c:pt idx="620">
                  <c:v>-0.92107995892118344</c:v>
                </c:pt>
                <c:pt idx="621">
                  <c:v>-0.91910318074322295</c:v>
                </c:pt>
                <c:pt idx="622">
                  <c:v>-0.9171287487590235</c:v>
                </c:pt>
                <c:pt idx="623">
                  <c:v>-0.91515665433995042</c:v>
                </c:pt>
                <c:pt idx="624">
                  <c:v>-0.91318688889645472</c:v>
                </c:pt>
                <c:pt idx="625">
                  <c:v>-0.91121944387781917</c:v>
                </c:pt>
                <c:pt idx="626">
                  <c:v>-0.909254310771901</c:v>
                </c:pt>
                <c:pt idx="627">
                  <c:v>-0.90729148110487856</c:v>
                </c:pt>
                <c:pt idx="628">
                  <c:v>-0.90533094644100331</c:v>
                </c:pt>
                <c:pt idx="629">
                  <c:v>-0.90337269838234835</c:v>
                </c:pt>
                <c:pt idx="630">
                  <c:v>-0.90141672856856192</c:v>
                </c:pt>
                <c:pt idx="631">
                  <c:v>-0.89946302867662276</c:v>
                </c:pt>
                <c:pt idx="632">
                  <c:v>-0.89751159042059681</c:v>
                </c:pt>
                <c:pt idx="633">
                  <c:v>-0.89556240555139632</c:v>
                </c:pt>
                <c:pt idx="634">
                  <c:v>-0.89361546585653862</c:v>
                </c:pt>
                <c:pt idx="635">
                  <c:v>-0.89167076315991212</c:v>
                </c:pt>
                <c:pt idx="636">
                  <c:v>-0.88972828932153725</c:v>
                </c:pt>
                <c:pt idx="637">
                  <c:v>-0.88778803623733427</c:v>
                </c:pt>
                <c:pt idx="638">
                  <c:v>-0.88584999583888946</c:v>
                </c:pt>
                <c:pt idx="639">
                  <c:v>-0.88391416009322876</c:v>
                </c:pt>
                <c:pt idx="640">
                  <c:v>-0.88198052100258451</c:v>
                </c:pt>
                <c:pt idx="641">
                  <c:v>-0.88004907060417159</c:v>
                </c:pt>
                <c:pt idx="642">
                  <c:v>-0.87811980096996234</c:v>
                </c:pt>
                <c:pt idx="643">
                  <c:v>-0.87619270420646089</c:v>
                </c:pt>
                <c:pt idx="644">
                  <c:v>-0.87426777245448506</c:v>
                </c:pt>
                <c:pt idx="645">
                  <c:v>-0.87234499788894371</c:v>
                </c:pt>
                <c:pt idx="646">
                  <c:v>-0.87042437271862017</c:v>
                </c:pt>
                <c:pt idx="647">
                  <c:v>-0.86850588918595406</c:v>
                </c:pt>
                <c:pt idx="648">
                  <c:v>-0.86658953956682738</c:v>
                </c:pt>
                <c:pt idx="649">
                  <c:v>-0.86467531617035265</c:v>
                </c:pt>
                <c:pt idx="650">
                  <c:v>-0.86276321133865719</c:v>
                </c:pt>
                <c:pt idx="651">
                  <c:v>-0.8608532174466772</c:v>
                </c:pt>
                <c:pt idx="652">
                  <c:v>-0.85894532690194692</c:v>
                </c:pt>
                <c:pt idx="653">
                  <c:v>-0.85703953214439321</c:v>
                </c:pt>
                <c:pt idx="654">
                  <c:v>-0.85513582564612822</c:v>
                </c:pt>
                <c:pt idx="655">
                  <c:v>-0.85323419991124616</c:v>
                </c:pt>
                <c:pt idx="656">
                  <c:v>-0.85133464747562282</c:v>
                </c:pt>
                <c:pt idx="657">
                  <c:v>-0.84943716090671217</c:v>
                </c:pt>
                <c:pt idx="658">
                  <c:v>-0.84754173280334844</c:v>
                </c:pt>
                <c:pt idx="659">
                  <c:v>-0.84564835579554831</c:v>
                </c:pt>
                <c:pt idx="660">
                  <c:v>-0.84375702254431462</c:v>
                </c:pt>
                <c:pt idx="661">
                  <c:v>-0.84186772574143898</c:v>
                </c:pt>
                <c:pt idx="662">
                  <c:v>-0.83998045810931221</c:v>
                </c:pt>
                <c:pt idx="663">
                  <c:v>-0.83809521240073104</c:v>
                </c:pt>
                <c:pt idx="664">
                  <c:v>-0.8362119813987049</c:v>
                </c:pt>
                <c:pt idx="665">
                  <c:v>-0.83433075791626954</c:v>
                </c:pt>
                <c:pt idx="666">
                  <c:v>-0.83245153479629885</c:v>
                </c:pt>
                <c:pt idx="667">
                  <c:v>-0.83057430491131745</c:v>
                </c:pt>
                <c:pt idx="668">
                  <c:v>-0.82869906116331504</c:v>
                </c:pt>
                <c:pt idx="669">
                  <c:v>-0.82682579648356502</c:v>
                </c:pt>
                <c:pt idx="670">
                  <c:v>-0.82495450383244051</c:v>
                </c:pt>
                <c:pt idx="671">
                  <c:v>-0.8230851761992326</c:v>
                </c:pt>
                <c:pt idx="672">
                  <c:v>-0.82121780660197186</c:v>
                </c:pt>
                <c:pt idx="673">
                  <c:v>-0.81935238808724986</c:v>
                </c:pt>
                <c:pt idx="674">
                  <c:v>-0.81748891373004084</c:v>
                </c:pt>
                <c:pt idx="675">
                  <c:v>-0.81562737663352636</c:v>
                </c:pt>
                <c:pt idx="676">
                  <c:v>-0.81376776992892252</c:v>
                </c:pt>
                <c:pt idx="677">
                  <c:v>-0.81191008677530396</c:v>
                </c:pt>
                <c:pt idx="678">
                  <c:v>-0.81005432035943148</c:v>
                </c:pt>
                <c:pt idx="679">
                  <c:v>-0.80820046389558453</c:v>
                </c:pt>
                <c:pt idx="680">
                  <c:v>-0.80634851062538904</c:v>
                </c:pt>
                <c:pt idx="681">
                  <c:v>-0.80449845381764862</c:v>
                </c:pt>
                <c:pt idx="682">
                  <c:v>-0.80265028676817851</c:v>
                </c:pt>
                <c:pt idx="683">
                  <c:v>-0.80080400279964004</c:v>
                </c:pt>
                <c:pt idx="684">
                  <c:v>-0.79895959526137306</c:v>
                </c:pt>
                <c:pt idx="685">
                  <c:v>-0.79711705752923534</c:v>
                </c:pt>
                <c:pt idx="686">
                  <c:v>-0.7952763830054389</c:v>
                </c:pt>
                <c:pt idx="687">
                  <c:v>-0.79343756511838881</c:v>
                </c:pt>
                <c:pt idx="688">
                  <c:v>-0.7916005973225213</c:v>
                </c:pt>
                <c:pt idx="689">
                  <c:v>-0.7897654730981466</c:v>
                </c:pt>
                <c:pt idx="690">
                  <c:v>-0.787932185951292</c:v>
                </c:pt>
                <c:pt idx="691">
                  <c:v>-0.78610072941354048</c:v>
                </c:pt>
                <c:pt idx="692">
                  <c:v>-0.78427109704187992</c:v>
                </c:pt>
                <c:pt idx="693">
                  <c:v>-0.78244328241854544</c:v>
                </c:pt>
                <c:pt idx="694">
                  <c:v>-0.78061727915086732</c:v>
                </c:pt>
                <c:pt idx="695">
                  <c:v>-0.77879308087111732</c:v>
                </c:pt>
                <c:pt idx="696">
                  <c:v>-0.77697068123635693</c:v>
                </c:pt>
                <c:pt idx="697">
                  <c:v>-0.77515007392828994</c:v>
                </c:pt>
                <c:pt idx="698">
                  <c:v>-0.77333125265310876</c:v>
                </c:pt>
                <c:pt idx="699">
                  <c:v>-0.77151421114134822</c:v>
                </c:pt>
                <c:pt idx="700">
                  <c:v>-0.76969894314774001</c:v>
                </c:pt>
                <c:pt idx="701">
                  <c:v>-0.76788544245106327</c:v>
                </c:pt>
                <c:pt idx="702">
                  <c:v>-0.76607370285399989</c:v>
                </c:pt>
                <c:pt idx="703">
                  <c:v>-0.76426371818299232</c:v>
                </c:pt>
                <c:pt idx="704">
                  <c:v>-0.7624554822880989</c:v>
                </c:pt>
                <c:pt idx="705">
                  <c:v>-0.76064898904285105</c:v>
                </c:pt>
                <c:pt idx="706">
                  <c:v>-0.75884423234411169</c:v>
                </c:pt>
                <c:pt idx="707">
                  <c:v>-0.75704120611193715</c:v>
                </c:pt>
                <c:pt idx="708">
                  <c:v>-0.75523990428943533</c:v>
                </c:pt>
                <c:pt idx="709">
                  <c:v>-0.75344032084262746</c:v>
                </c:pt>
                <c:pt idx="710">
                  <c:v>-0.75164244976031258</c:v>
                </c:pt>
                <c:pt idx="711">
                  <c:v>-0.74984628505392914</c:v>
                </c:pt>
                <c:pt idx="712">
                  <c:v>-0.74805182075741927</c:v>
                </c:pt>
                <c:pt idx="713">
                  <c:v>-0.74625905092709433</c:v>
                </c:pt>
                <c:pt idx="714">
                  <c:v>-0.74446796964150241</c:v>
                </c:pt>
                <c:pt idx="715">
                  <c:v>-0.74267857100129353</c:v>
                </c:pt>
                <c:pt idx="716">
                  <c:v>-0.74089084912908709</c:v>
                </c:pt>
                <c:pt idx="717">
                  <c:v>-0.73910479816934394</c:v>
                </c:pt>
                <c:pt idx="718">
                  <c:v>-0.73732041228823353</c:v>
                </c:pt>
                <c:pt idx="719">
                  <c:v>-0.73553768567350308</c:v>
                </c:pt>
                <c:pt idx="720">
                  <c:v>-0.73375661253435309</c:v>
                </c:pt>
                <c:pt idx="721">
                  <c:v>-0.73197718710130699</c:v>
                </c:pt>
                <c:pt idx="722">
                  <c:v>-0.73019940362608404</c:v>
                </c:pt>
                <c:pt idx="723">
                  <c:v>-0.7284232563814742</c:v>
                </c:pt>
                <c:pt idx="724">
                  <c:v>-0.72664873966121357</c:v>
                </c:pt>
                <c:pt idx="725">
                  <c:v>-0.7248758477798587</c:v>
                </c:pt>
                <c:pt idx="726">
                  <c:v>-0.72310457507266246</c:v>
                </c:pt>
                <c:pt idx="727">
                  <c:v>-0.72133491589545418</c:v>
                </c:pt>
                <c:pt idx="728">
                  <c:v>-0.71956686462451591</c:v>
                </c:pt>
                <c:pt idx="729">
                  <c:v>-0.71780041565646036</c:v>
                </c:pt>
                <c:pt idx="730">
                  <c:v>-0.71603556340811125</c:v>
                </c:pt>
                <c:pt idx="731">
                  <c:v>-0.71427230231638605</c:v>
                </c:pt>
                <c:pt idx="732">
                  <c:v>-0.71251062683817357</c:v>
                </c:pt>
                <c:pt idx="733">
                  <c:v>-0.71075053145021805</c:v>
                </c:pt>
                <c:pt idx="734">
                  <c:v>-0.70899201064900186</c:v>
                </c:pt>
                <c:pt idx="735">
                  <c:v>-0.70723505895062921</c:v>
                </c:pt>
                <c:pt idx="736">
                  <c:v>-0.70547967089070918</c:v>
                </c:pt>
                <c:pt idx="737">
                  <c:v>-0.70372584102424085</c:v>
                </c:pt>
                <c:pt idx="738">
                  <c:v>-0.70197356392550225</c:v>
                </c:pt>
                <c:pt idx="739">
                  <c:v>-0.70022283418793196</c:v>
                </c:pt>
                <c:pt idx="740">
                  <c:v>-0.69847364642401955</c:v>
                </c:pt>
                <c:pt idx="741">
                  <c:v>-0.69672599526519363</c:v>
                </c:pt>
                <c:pt idx="742">
                  <c:v>-0.69497987536170869</c:v>
                </c:pt>
                <c:pt idx="743">
                  <c:v>-0.6932352813825351</c:v>
                </c:pt>
                <c:pt idx="744">
                  <c:v>-0.69149220801525124</c:v>
                </c:pt>
                <c:pt idx="745">
                  <c:v>-0.68975064996593127</c:v>
                </c:pt>
                <c:pt idx="746">
                  <c:v>-0.68801060195903885</c:v>
                </c:pt>
                <c:pt idx="747">
                  <c:v>-0.68627205873731678</c:v>
                </c:pt>
                <c:pt idx="748">
                  <c:v>-0.68453501506168413</c:v>
                </c:pt>
                <c:pt idx="749">
                  <c:v>-0.68279946571112471</c:v>
                </c:pt>
                <c:pt idx="750">
                  <c:v>-0.68106540548258498</c:v>
                </c:pt>
                <c:pt idx="751">
                  <c:v>-0.67933282919086713</c:v>
                </c:pt>
                <c:pt idx="752">
                  <c:v>-0.67760173166852555</c:v>
                </c:pt>
                <c:pt idx="753">
                  <c:v>-0.67587210776576279</c:v>
                </c:pt>
                <c:pt idx="754">
                  <c:v>-0.67414395235032476</c:v>
                </c:pt>
                <c:pt idx="755">
                  <c:v>-0.67241726030740134</c:v>
                </c:pt>
                <c:pt idx="756">
                  <c:v>-0.67069202653952142</c:v>
                </c:pt>
                <c:pt idx="757">
                  <c:v>-0.6689682459664531</c:v>
                </c:pt>
                <c:pt idx="758">
                  <c:v>-0.66724591352510365</c:v>
                </c:pt>
                <c:pt idx="759">
                  <c:v>-0.66552502416941928</c:v>
                </c:pt>
                <c:pt idx="760">
                  <c:v>-0.66380557287028197</c:v>
                </c:pt>
                <c:pt idx="761">
                  <c:v>-0.66208755461541746</c:v>
                </c:pt>
                <c:pt idx="762">
                  <c:v>-0.66037096440929277</c:v>
                </c:pt>
                <c:pt idx="763">
                  <c:v>-0.65865579727301748</c:v>
                </c:pt>
                <c:pt idx="764">
                  <c:v>-0.65694204824425051</c:v>
                </c:pt>
                <c:pt idx="765">
                  <c:v>-0.65522971237710093</c:v>
                </c:pt>
                <c:pt idx="766">
                  <c:v>-0.65351878474203373</c:v>
                </c:pt>
                <c:pt idx="767">
                  <c:v>-0.65180926042577314</c:v>
                </c:pt>
                <c:pt idx="768">
                  <c:v>-0.65010113453120966</c:v>
                </c:pt>
                <c:pt idx="769">
                  <c:v>-0.64839440217730426</c:v>
                </c:pt>
                <c:pt idx="770">
                  <c:v>-0.64668905849899638</c:v>
                </c:pt>
                <c:pt idx="771">
                  <c:v>-0.64498509864710929</c:v>
                </c:pt>
                <c:pt idx="772">
                  <c:v>-0.64328251778826051</c:v>
                </c:pt>
                <c:pt idx="773">
                  <c:v>-0.64158131110476624</c:v>
                </c:pt>
                <c:pt idx="774">
                  <c:v>-0.63988147379455318</c:v>
                </c:pt>
                <c:pt idx="775">
                  <c:v>-0.63818300107106618</c:v>
                </c:pt>
                <c:pt idx="776">
                  <c:v>-0.63648588816317964</c:v>
                </c:pt>
                <c:pt idx="777">
                  <c:v>-0.63479013031510489</c:v>
                </c:pt>
                <c:pt idx="778">
                  <c:v>-0.63309572278630388</c:v>
                </c:pt>
                <c:pt idx="779">
                  <c:v>-0.6314026608514004</c:v>
                </c:pt>
                <c:pt idx="780">
                  <c:v>-0.62971093980008985</c:v>
                </c:pt>
                <c:pt idx="781">
                  <c:v>-0.62802055493705333</c:v>
                </c:pt>
                <c:pt idx="782">
                  <c:v>-0.62633150158187112</c:v>
                </c:pt>
                <c:pt idx="783">
                  <c:v>-0.62464377506893454</c:v>
                </c:pt>
                <c:pt idx="784">
                  <c:v>-0.62295737074736046</c:v>
                </c:pt>
                <c:pt idx="785">
                  <c:v>-0.6212722839809075</c:v>
                </c:pt>
                <c:pt idx="786">
                  <c:v>-0.61958851014788807</c:v>
                </c:pt>
                <c:pt idx="787">
                  <c:v>-0.61790604464108623</c:v>
                </c:pt>
                <c:pt idx="788">
                  <c:v>-0.61622488286767185</c:v>
                </c:pt>
                <c:pt idx="789">
                  <c:v>-0.61454502024911939</c:v>
                </c:pt>
                <c:pt idx="790">
                  <c:v>-0.61286645222112179</c:v>
                </c:pt>
                <c:pt idx="791">
                  <c:v>-0.61118917423350994</c:v>
                </c:pt>
                <c:pt idx="792">
                  <c:v>-0.609513181750171</c:v>
                </c:pt>
                <c:pt idx="793">
                  <c:v>-0.60783847024896542</c:v>
                </c:pt>
                <c:pt idx="794">
                  <c:v>-0.60616503522164544</c:v>
                </c:pt>
                <c:pt idx="795">
                  <c:v>-0.60449287217377612</c:v>
                </c:pt>
                <c:pt idx="796">
                  <c:v>-0.60282197662465331</c:v>
                </c:pt>
                <c:pt idx="797">
                  <c:v>-0.6011523441072254</c:v>
                </c:pt>
                <c:pt idx="798">
                  <c:v>-0.59948397016801225</c:v>
                </c:pt>
                <c:pt idx="799">
                  <c:v>-0.59781685036702836</c:v>
                </c:pt>
                <c:pt idx="800">
                  <c:v>-0.59615098027770375</c:v>
                </c:pt>
                <c:pt idx="801">
                  <c:v>-0.59448635548680251</c:v>
                </c:pt>
                <c:pt idx="802">
                  <c:v>-0.59282297159435171</c:v>
                </c:pt>
                <c:pt idx="803">
                  <c:v>-0.59116082421355931</c:v>
                </c:pt>
                <c:pt idx="804">
                  <c:v>-0.58949990897073867</c:v>
                </c:pt>
                <c:pt idx="805">
                  <c:v>-0.58784022150523252</c:v>
                </c:pt>
                <c:pt idx="806">
                  <c:v>-0.5861817574693382</c:v>
                </c:pt>
                <c:pt idx="807">
                  <c:v>-0.58452451252822979</c:v>
                </c:pt>
                <c:pt idx="808">
                  <c:v>-0.58286848235988475</c:v>
                </c:pt>
                <c:pt idx="809">
                  <c:v>-0.58121366265500929</c:v>
                </c:pt>
                <c:pt idx="810">
                  <c:v>-0.57956004911696468</c:v>
                </c:pt>
                <c:pt idx="811">
                  <c:v>-0.57790763746169083</c:v>
                </c:pt>
                <c:pt idx="812">
                  <c:v>-0.57625642341763517</c:v>
                </c:pt>
                <c:pt idx="813">
                  <c:v>-0.57460640272568075</c:v>
                </c:pt>
                <c:pt idx="814">
                  <c:v>-0.57295757113907064</c:v>
                </c:pt>
                <c:pt idx="815">
                  <c:v>-0.57130992442333695</c:v>
                </c:pt>
                <c:pt idx="816">
                  <c:v>-0.56966345835623056</c:v>
                </c:pt>
                <c:pt idx="817">
                  <c:v>-0.56801816872764843</c:v>
                </c:pt>
                <c:pt idx="818">
                  <c:v>-0.56637405133956054</c:v>
                </c:pt>
                <c:pt idx="819">
                  <c:v>-0.56473110200594356</c:v>
                </c:pt>
                <c:pt idx="820">
                  <c:v>-0.56308931655270733</c:v>
                </c:pt>
                <c:pt idx="821">
                  <c:v>-0.56144869081762616</c:v>
                </c:pt>
                <c:pt idx="822">
                  <c:v>-0.55980922065026861</c:v>
                </c:pt>
                <c:pt idx="823">
                  <c:v>-0.55817090191192953</c:v>
                </c:pt>
                <c:pt idx="824">
                  <c:v>-0.55653373047556021</c:v>
                </c:pt>
                <c:pt idx="825">
                  <c:v>-0.55489770222569978</c:v>
                </c:pt>
                <c:pt idx="826">
                  <c:v>-0.5532628130584083</c:v>
                </c:pt>
                <c:pt idx="827">
                  <c:v>-0.55162905888119917</c:v>
                </c:pt>
                <c:pt idx="828">
                  <c:v>-0.54999643561296918</c:v>
                </c:pt>
                <c:pt idx="829">
                  <c:v>-0.54836493918393447</c:v>
                </c:pt>
                <c:pt idx="830">
                  <c:v>-0.5467345655355631</c:v>
                </c:pt>
                <c:pt idx="831">
                  <c:v>-0.54510531062050815</c:v>
                </c:pt>
                <c:pt idx="832">
                  <c:v>-0.54347717040254084</c:v>
                </c:pt>
                <c:pt idx="833">
                  <c:v>-0.54185014085648808</c:v>
                </c:pt>
                <c:pt idx="834">
                  <c:v>-0.54022421796816478</c:v>
                </c:pt>
                <c:pt idx="835">
                  <c:v>-0.53859939773430787</c:v>
                </c:pt>
                <c:pt idx="836">
                  <c:v>-0.53697567616251451</c:v>
                </c:pt>
                <c:pt idx="837">
                  <c:v>-0.53535304927117644</c:v>
                </c:pt>
                <c:pt idx="838">
                  <c:v>-0.53373151308941613</c:v>
                </c:pt>
                <c:pt idx="839">
                  <c:v>-0.53211106365702188</c:v>
                </c:pt>
                <c:pt idx="840">
                  <c:v>-0.53049169702438703</c:v>
                </c:pt>
                <c:pt idx="841">
                  <c:v>-0.52887340925244564</c:v>
                </c:pt>
                <c:pt idx="842">
                  <c:v>-0.52725619641260868</c:v>
                </c:pt>
                <c:pt idx="843">
                  <c:v>-0.52564005458670382</c:v>
                </c:pt>
                <c:pt idx="844">
                  <c:v>-0.52402497986691265</c:v>
                </c:pt>
                <c:pt idx="845">
                  <c:v>-0.52241096835570766</c:v>
                </c:pt>
                <c:pt idx="846">
                  <c:v>-0.52079801616579258</c:v>
                </c:pt>
                <c:pt idx="847">
                  <c:v>-0.51918611942004023</c:v>
                </c:pt>
                <c:pt idx="848">
                  <c:v>-0.51757527425143235</c:v>
                </c:pt>
                <c:pt idx="849">
                  <c:v>-0.51596547680299787</c:v>
                </c:pt>
                <c:pt idx="850">
                  <c:v>-0.5143567232277545</c:v>
                </c:pt>
                <c:pt idx="851">
                  <c:v>-0.51274900968864756</c:v>
                </c:pt>
                <c:pt idx="852">
                  <c:v>-0.51114233235849038</c:v>
                </c:pt>
                <c:pt idx="853">
                  <c:v>-0.50953668741990465</c:v>
                </c:pt>
                <c:pt idx="854">
                  <c:v>-0.50793207106526328</c:v>
                </c:pt>
                <c:pt idx="855">
                  <c:v>-0.50632847949662929</c:v>
                </c:pt>
                <c:pt idx="856">
                  <c:v>-0.50472590892569758</c:v>
                </c:pt>
                <c:pt idx="857">
                  <c:v>-0.5031243555737388</c:v>
                </c:pt>
                <c:pt idx="858">
                  <c:v>-0.50152381567153981</c:v>
                </c:pt>
                <c:pt idx="859">
                  <c:v>-0.49992428545934448</c:v>
                </c:pt>
                <c:pt idx="860">
                  <c:v>-0.49832576118680016</c:v>
                </c:pt>
                <c:pt idx="861">
                  <c:v>-0.49672823911289737</c:v>
                </c:pt>
                <c:pt idx="862">
                  <c:v>-0.49513171550591423</c:v>
                </c:pt>
                <c:pt idx="863">
                  <c:v>-0.49353618664335913</c:v>
                </c:pt>
                <c:pt idx="864">
                  <c:v>-0.4919416488119161</c:v>
                </c:pt>
                <c:pt idx="865">
                  <c:v>-0.49034809830738624</c:v>
                </c:pt>
                <c:pt idx="866">
                  <c:v>-0.48875553143463385</c:v>
                </c:pt>
                <c:pt idx="867">
                  <c:v>-0.48716394450753059</c:v>
                </c:pt>
                <c:pt idx="868">
                  <c:v>-0.48557333384889978</c:v>
                </c:pt>
                <c:pt idx="869">
                  <c:v>-0.48398369579046141</c:v>
                </c:pt>
                <c:pt idx="870">
                  <c:v>-0.48239502667277684</c:v>
                </c:pt>
                <c:pt idx="871">
                  <c:v>-0.48080732284519623</c:v>
                </c:pt>
                <c:pt idx="872">
                  <c:v>-0.47922058066580209</c:v>
                </c:pt>
                <c:pt idx="873">
                  <c:v>-0.47763479650135571</c:v>
                </c:pt>
                <c:pt idx="874">
                  <c:v>-0.47604996672724453</c:v>
                </c:pt>
                <c:pt idx="875">
                  <c:v>-0.47446608772742832</c:v>
                </c:pt>
                <c:pt idx="876">
                  <c:v>-0.47288315589438312</c:v>
                </c:pt>
                <c:pt idx="877">
                  <c:v>-0.47130116762905255</c:v>
                </c:pt>
                <c:pt idx="878">
                  <c:v>-0.46972011934079233</c:v>
                </c:pt>
                <c:pt idx="879">
                  <c:v>-0.4681400074473176</c:v>
                </c:pt>
                <c:pt idx="880">
                  <c:v>-0.46656082837465157</c:v>
                </c:pt>
                <c:pt idx="881">
                  <c:v>-0.46498257855707303</c:v>
                </c:pt>
                <c:pt idx="882">
                  <c:v>-0.46340525443706382</c:v>
                </c:pt>
                <c:pt idx="883">
                  <c:v>-0.4618288524652579</c:v>
                </c:pt>
                <c:pt idx="884">
                  <c:v>-0.46025336910038978</c:v>
                </c:pt>
                <c:pt idx="885">
                  <c:v>-0.45867880080924345</c:v>
                </c:pt>
                <c:pt idx="886">
                  <c:v>-0.45710514406660024</c:v>
                </c:pt>
                <c:pt idx="887">
                  <c:v>-0.45553239535518891</c:v>
                </c:pt>
                <c:pt idx="888">
                  <c:v>-0.4539605511656355</c:v>
                </c:pt>
                <c:pt idx="889">
                  <c:v>-0.45238960799641226</c:v>
                </c:pt>
                <c:pt idx="890">
                  <c:v>-0.45081956235378706</c:v>
                </c:pt>
                <c:pt idx="891">
                  <c:v>-0.44925041075177446</c:v>
                </c:pt>
                <c:pt idx="892">
                  <c:v>-0.44768214971208603</c:v>
                </c:pt>
                <c:pt idx="893">
                  <c:v>-0.44611477576407926</c:v>
                </c:pt>
                <c:pt idx="894">
                  <c:v>-0.44454828544470915</c:v>
                </c:pt>
                <c:pt idx="895">
                  <c:v>-0.44298267529848062</c:v>
                </c:pt>
                <c:pt idx="896">
                  <c:v>-0.44141794187739697</c:v>
                </c:pt>
                <c:pt idx="897">
                  <c:v>-0.43985408174091184</c:v>
                </c:pt>
                <c:pt idx="898">
                  <c:v>-0.43829109145588285</c:v>
                </c:pt>
                <c:pt idx="899">
                  <c:v>-0.4367289675965203</c:v>
                </c:pt>
                <c:pt idx="900">
                  <c:v>-0.43516770674434008</c:v>
                </c:pt>
                <c:pt idx="901">
                  <c:v>-0.43360730548811655</c:v>
                </c:pt>
                <c:pt idx="902">
                  <c:v>-0.43204776042383486</c:v>
                </c:pt>
                <c:pt idx="903">
                  <c:v>-0.43048906815464116</c:v>
                </c:pt>
                <c:pt idx="904">
                  <c:v>-0.42893122529079725</c:v>
                </c:pt>
                <c:pt idx="905">
                  <c:v>-0.42737422844963358</c:v>
                </c:pt>
                <c:pt idx="906">
                  <c:v>-0.425818074255501</c:v>
                </c:pt>
                <c:pt idx="907">
                  <c:v>-0.42426275933972374</c:v>
                </c:pt>
                <c:pt idx="908">
                  <c:v>-0.42270828034055485</c:v>
                </c:pt>
                <c:pt idx="909">
                  <c:v>-0.42115463390312807</c:v>
                </c:pt>
                <c:pt idx="910">
                  <c:v>-0.41960181667941082</c:v>
                </c:pt>
                <c:pt idx="911">
                  <c:v>-0.41804982532815987</c:v>
                </c:pt>
                <c:pt idx="912">
                  <c:v>-0.41649865651487494</c:v>
                </c:pt>
                <c:pt idx="913">
                  <c:v>-0.41494830691175222</c:v>
                </c:pt>
                <c:pt idx="914">
                  <c:v>-0.41339877319763851</c:v>
                </c:pt>
                <c:pt idx="915">
                  <c:v>-0.41185005205798758</c:v>
                </c:pt>
                <c:pt idx="916">
                  <c:v>-0.41030214018481387</c:v>
                </c:pt>
                <c:pt idx="917">
                  <c:v>-0.4087550342766455</c:v>
                </c:pt>
                <c:pt idx="918">
                  <c:v>-0.40720873103848326</c:v>
                </c:pt>
                <c:pt idx="919">
                  <c:v>-0.40566322718175307</c:v>
                </c:pt>
                <c:pt idx="920">
                  <c:v>-0.40411851942426147</c:v>
                </c:pt>
                <c:pt idx="921">
                  <c:v>-0.40257460449015225</c:v>
                </c:pt>
                <c:pt idx="922">
                  <c:v>-0.4010314791098617</c:v>
                </c:pt>
                <c:pt idx="923">
                  <c:v>-0.39948914002007435</c:v>
                </c:pt>
                <c:pt idx="924">
                  <c:v>-0.39794758396367852</c:v>
                </c:pt>
                <c:pt idx="925">
                  <c:v>-0.39640680768972392</c:v>
                </c:pt>
                <c:pt idx="926">
                  <c:v>-0.39486680795337764</c:v>
                </c:pt>
                <c:pt idx="927">
                  <c:v>-0.3933275815158786</c:v>
                </c:pt>
                <c:pt idx="928">
                  <c:v>-0.39178912514449649</c:v>
                </c:pt>
                <c:pt idx="929">
                  <c:v>-0.39025143561248848</c:v>
                </c:pt>
                <c:pt idx="930">
                  <c:v>-0.3887145096990543</c:v>
                </c:pt>
                <c:pt idx="931">
                  <c:v>-0.38717834418929453</c:v>
                </c:pt>
                <c:pt idx="932">
                  <c:v>-0.38564293587416898</c:v>
                </c:pt>
                <c:pt idx="933">
                  <c:v>-0.38410828155045251</c:v>
                </c:pt>
                <c:pt idx="934">
                  <c:v>-0.382574378020691</c:v>
                </c:pt>
                <c:pt idx="935">
                  <c:v>-0.38104122209316349</c:v>
                </c:pt>
                <c:pt idx="936">
                  <c:v>-0.37950881058183616</c:v>
                </c:pt>
                <c:pt idx="937">
                  <c:v>-0.37797714030632107</c:v>
                </c:pt>
                <c:pt idx="938">
                  <c:v>-0.37644620809183477</c:v>
                </c:pt>
                <c:pt idx="939">
                  <c:v>-0.3749160107691572</c:v>
                </c:pt>
                <c:pt idx="940">
                  <c:v>-0.3733865451745878</c:v>
                </c:pt>
                <c:pt idx="941">
                  <c:v>-0.37185780814990577</c:v>
                </c:pt>
                <c:pt idx="942">
                  <c:v>-0.37032979654232823</c:v>
                </c:pt>
                <c:pt idx="943">
                  <c:v>-0.3688025072044695</c:v>
                </c:pt>
                <c:pt idx="944">
                  <c:v>-0.36727593699429795</c:v>
                </c:pt>
                <c:pt idx="945">
                  <c:v>-0.3657500827750968</c:v>
                </c:pt>
                <c:pt idx="946">
                  <c:v>-0.364224941415423</c:v>
                </c:pt>
                <c:pt idx="947">
                  <c:v>-0.36270050978906609</c:v>
                </c:pt>
                <c:pt idx="948">
                  <c:v>-0.36117678477500736</c:v>
                </c:pt>
                <c:pt idx="949">
                  <c:v>-0.35965376325737969</c:v>
                </c:pt>
                <c:pt idx="950">
                  <c:v>-0.35813144212542625</c:v>
                </c:pt>
                <c:pt idx="951">
                  <c:v>-0.35660981827346233</c:v>
                </c:pt>
                <c:pt idx="952">
                  <c:v>-0.35508888860083199</c:v>
                </c:pt>
                <c:pt idx="953">
                  <c:v>-0.35356865001187138</c:v>
                </c:pt>
                <c:pt idx="954">
                  <c:v>-0.35204909941586543</c:v>
                </c:pt>
                <c:pt idx="955">
                  <c:v>-0.35053023372701086</c:v>
                </c:pt>
                <c:pt idx="956">
                  <c:v>-0.34901204986437467</c:v>
                </c:pt>
                <c:pt idx="957">
                  <c:v>-0.34749454475185498</c:v>
                </c:pt>
                <c:pt idx="958">
                  <c:v>-0.34597771531814231</c:v>
                </c:pt>
                <c:pt idx="959">
                  <c:v>-0.34446155849667837</c:v>
                </c:pt>
                <c:pt idx="960">
                  <c:v>-0.3429460712256186</c:v>
                </c:pt>
                <c:pt idx="961">
                  <c:v>-0.34143125044779132</c:v>
                </c:pt>
                <c:pt idx="962">
                  <c:v>-0.3399170931106606</c:v>
                </c:pt>
                <c:pt idx="963">
                  <c:v>-0.33840359616628551</c:v>
                </c:pt>
                <c:pt idx="964">
                  <c:v>-0.33689075657128087</c:v>
                </c:pt>
                <c:pt idx="965">
                  <c:v>-0.33537857128678211</c:v>
                </c:pt>
                <c:pt idx="966">
                  <c:v>-0.33386703727840106</c:v>
                </c:pt>
                <c:pt idx="967">
                  <c:v>-0.33235615151619069</c:v>
                </c:pt>
                <c:pt idx="968">
                  <c:v>-0.33084591097460775</c:v>
                </c:pt>
                <c:pt idx="969">
                  <c:v>-0.32933631263247076</c:v>
                </c:pt>
                <c:pt idx="970">
                  <c:v>-0.32782735347292463</c:v>
                </c:pt>
                <c:pt idx="971">
                  <c:v>-0.32631903048340116</c:v>
                </c:pt>
                <c:pt idx="972">
                  <c:v>-0.32481134065557998</c:v>
                </c:pt>
                <c:pt idx="973">
                  <c:v>-0.32330428098535419</c:v>
                </c:pt>
                <c:pt idx="974">
                  <c:v>-0.32179784847278675</c:v>
                </c:pt>
                <c:pt idx="975">
                  <c:v>-0.32029204012207863</c:v>
                </c:pt>
                <c:pt idx="976">
                  <c:v>-0.31878685294152542</c:v>
                </c:pt>
                <c:pt idx="977">
                  <c:v>-0.31728228394348473</c:v>
                </c:pt>
                <c:pt idx="978">
                  <c:v>-0.3157783301443346</c:v>
                </c:pt>
                <c:pt idx="979">
                  <c:v>-0.31427498856443697</c:v>
                </c:pt>
                <c:pt idx="980">
                  <c:v>-0.31277225622810295</c:v>
                </c:pt>
                <c:pt idx="981">
                  <c:v>-0.31127013016355043</c:v>
                </c:pt>
                <c:pt idx="982">
                  <c:v>-0.30976860740287238</c:v>
                </c:pt>
                <c:pt idx="983">
                  <c:v>-0.30826768498199497</c:v>
                </c:pt>
                <c:pt idx="984">
                  <c:v>-0.30676735994064197</c:v>
                </c:pt>
                <c:pt idx="985">
                  <c:v>-0.30526762932229978</c:v>
                </c:pt>
                <c:pt idx="986">
                  <c:v>-0.30376849017417734</c:v>
                </c:pt>
                <c:pt idx="987">
                  <c:v>-0.30226993954717074</c:v>
                </c:pt>
                <c:pt idx="988">
                  <c:v>-0.30077197449582599</c:v>
                </c:pt>
                <c:pt idx="989">
                  <c:v>-0.29927459207830298</c:v>
                </c:pt>
                <c:pt idx="990">
                  <c:v>-0.29777778935633792</c:v>
                </c:pt>
                <c:pt idx="991">
                  <c:v>-0.29628156339520623</c:v>
                </c:pt>
                <c:pt idx="992">
                  <c:v>-0.29478591126368769</c:v>
                </c:pt>
                <c:pt idx="993">
                  <c:v>-0.29329083003402795</c:v>
                </c:pt>
                <c:pt idx="994">
                  <c:v>-0.29179631678190399</c:v>
                </c:pt>
                <c:pt idx="995">
                  <c:v>-0.29030236858638669</c:v>
                </c:pt>
                <c:pt idx="996">
                  <c:v>-0.28880898252990356</c:v>
                </c:pt>
                <c:pt idx="997">
                  <c:v>-0.28731615569820473</c:v>
                </c:pt>
                <c:pt idx="998">
                  <c:v>-0.28582388518032492</c:v>
                </c:pt>
                <c:pt idx="999">
                  <c:v>-0.2843321680685485</c:v>
                </c:pt>
                <c:pt idx="1000">
                  <c:v>-0.28284100145837199</c:v>
                </c:pt>
                <c:pt idx="1001">
                  <c:v>-0.28135038244846916</c:v>
                </c:pt>
                <c:pt idx="1002">
                  <c:v>-0.27986030814065566</c:v>
                </c:pt>
                <c:pt idx="1003">
                  <c:v>-0.27837077563985063</c:v>
                </c:pt>
                <c:pt idx="1004">
                  <c:v>-0.27688178205404451</c:v>
                </c:pt>
                <c:pt idx="1005">
                  <c:v>-0.27539332449425907</c:v>
                </c:pt>
                <c:pt idx="1006">
                  <c:v>-0.27390540007451525</c:v>
                </c:pt>
                <c:pt idx="1007">
                  <c:v>-0.27241800591179482</c:v>
                </c:pt>
                <c:pt idx="1008">
                  <c:v>-0.27093113912600658</c:v>
                </c:pt>
                <c:pt idx="1009">
                  <c:v>-0.26944479683994982</c:v>
                </c:pt>
                <c:pt idx="1010">
                  <c:v>-0.26795897617927861</c:v>
                </c:pt>
                <c:pt idx="1011">
                  <c:v>-0.26647367427246732</c:v>
                </c:pt>
                <c:pt idx="1012">
                  <c:v>-0.2649888882507736</c:v>
                </c:pt>
                <c:pt idx="1013">
                  <c:v>-0.26350461524820418</c:v>
                </c:pt>
                <c:pt idx="1014">
                  <c:v>-0.26202085240147927</c:v>
                </c:pt>
                <c:pt idx="1015">
                  <c:v>-0.26053759684999611</c:v>
                </c:pt>
                <c:pt idx="1016">
                  <c:v>-0.25905484573579618</c:v>
                </c:pt>
                <c:pt idx="1017">
                  <c:v>-0.25757259620352607</c:v>
                </c:pt>
                <c:pt idx="1018">
                  <c:v>-0.25609084540040694</c:v>
                </c:pt>
                <c:pt idx="1019">
                  <c:v>-0.25460959047619491</c:v>
                </c:pt>
                <c:pt idx="1020">
                  <c:v>-0.25312882858314839</c:v>
                </c:pt>
                <c:pt idx="1021">
                  <c:v>-0.25164855687599291</c:v>
                </c:pt>
                <c:pt idx="1022">
                  <c:v>-0.2501687725118848</c:v>
                </c:pt>
                <c:pt idx="1023">
                  <c:v>-0.24868947265037766</c:v>
                </c:pt>
                <c:pt idx="1024">
                  <c:v>-0.24721065445338561</c:v>
                </c:pt>
                <c:pt idx="1025">
                  <c:v>-0.24573231508514934</c:v>
                </c:pt>
                <c:pt idx="1026">
                  <c:v>-0.24425445171220159</c:v>
                </c:pt>
                <c:pt idx="1027">
                  <c:v>-0.24277706150333078</c:v>
                </c:pt>
                <c:pt idx="1028">
                  <c:v>-0.24130014162954766</c:v>
                </c:pt>
                <c:pt idx="1029">
                  <c:v>-0.23982368926404915</c:v>
                </c:pt>
                <c:pt idx="1030">
                  <c:v>-0.2383477015821836</c:v>
                </c:pt>
                <c:pt idx="1031">
                  <c:v>-0.23687217576141725</c:v>
                </c:pt>
                <c:pt idx="1032">
                  <c:v>-0.2353971089812974</c:v>
                </c:pt>
                <c:pt idx="1033">
                  <c:v>-0.23392249842341983</c:v>
                </c:pt>
                <c:pt idx="1034">
                  <c:v>-0.23244834127139133</c:v>
                </c:pt>
                <c:pt idx="1035">
                  <c:v>-0.23097463471079774</c:v>
                </c:pt>
                <c:pt idx="1036">
                  <c:v>-0.22950137592916736</c:v>
                </c:pt>
                <c:pt idx="1037">
                  <c:v>-0.22802856211593622</c:v>
                </c:pt>
                <c:pt idx="1038">
                  <c:v>-0.22655619046241532</c:v>
                </c:pt>
                <c:pt idx="1039">
                  <c:v>-0.22508425816175232</c:v>
                </c:pt>
                <c:pt idx="1040">
                  <c:v>-0.22361276240890152</c:v>
                </c:pt>
                <c:pt idx="1041">
                  <c:v>-0.22214170040058448</c:v>
                </c:pt>
                <c:pt idx="1042">
                  <c:v>-0.22067106933525854</c:v>
                </c:pt>
                <c:pt idx="1043">
                  <c:v>-0.21920086641308167</c:v>
                </c:pt>
                <c:pt idx="1044">
                  <c:v>-0.21773108883587561</c:v>
                </c:pt>
                <c:pt idx="1045">
                  <c:v>-0.21626173380709482</c:v>
                </c:pt>
                <c:pt idx="1046">
                  <c:v>-0.21479279853178834</c:v>
                </c:pt>
                <c:pt idx="1047">
                  <c:v>-0.21332428021656805</c:v>
                </c:pt>
                <c:pt idx="1048">
                  <c:v>-0.21185617606957183</c:v>
                </c:pt>
                <c:pt idx="1049">
                  <c:v>-0.21038848330042986</c:v>
                </c:pt>
                <c:pt idx="1050">
                  <c:v>-0.20892119912023077</c:v>
                </c:pt>
                <c:pt idx="1051">
                  <c:v>-0.20745432074148493</c:v>
                </c:pt>
                <c:pt idx="1052">
                  <c:v>-0.20598784537809284</c:v>
                </c:pt>
                <c:pt idx="1053">
                  <c:v>-0.20452177024530704</c:v>
                </c:pt>
                <c:pt idx="1054">
                  <c:v>-0.20305609255969997</c:v>
                </c:pt>
                <c:pt idx="1055">
                  <c:v>-0.20159080953912861</c:v>
                </c:pt>
                <c:pt idx="1056">
                  <c:v>-0.20012591840269953</c:v>
                </c:pt>
                <c:pt idx="1057">
                  <c:v>-0.19866141637073509</c:v>
                </c:pt>
                <c:pt idx="1058">
                  <c:v>-0.19719730066473729</c:v>
                </c:pt>
                <c:pt idx="1059">
                  <c:v>-0.1957335685073546</c:v>
                </c:pt>
                <c:pt idx="1060">
                  <c:v>-0.19427021712234727</c:v>
                </c:pt>
                <c:pt idx="1061">
                  <c:v>-0.19280724373455052</c:v>
                </c:pt>
                <c:pt idx="1062">
                  <c:v>-0.19134464556984321</c:v>
                </c:pt>
                <c:pt idx="1063">
                  <c:v>-0.18988241985510951</c:v>
                </c:pt>
                <c:pt idx="1064">
                  <c:v>-0.18842056381820826</c:v>
                </c:pt>
                <c:pt idx="1065">
                  <c:v>-0.18695907468793341</c:v>
                </c:pt>
                <c:pt idx="1066">
                  <c:v>-0.18549794969398362</c:v>
                </c:pt>
                <c:pt idx="1067">
                  <c:v>-0.18403718606692557</c:v>
                </c:pt>
                <c:pt idx="1068">
                  <c:v>-0.18257678103815825</c:v>
                </c:pt>
                <c:pt idx="1069">
                  <c:v>-0.18111673183988025</c:v>
                </c:pt>
                <c:pt idx="1070">
                  <c:v>-0.17965703570505362</c:v>
                </c:pt>
                <c:pt idx="1071">
                  <c:v>-0.17819768986736825</c:v>
                </c:pt>
                <c:pt idx="1072">
                  <c:v>-0.17673869156121014</c:v>
                </c:pt>
                <c:pt idx="1073">
                  <c:v>-0.17528003802162212</c:v>
                </c:pt>
                <c:pt idx="1074">
                  <c:v>-0.17382172648427302</c:v>
                </c:pt>
                <c:pt idx="1075">
                  <c:v>-0.1723637541854191</c:v>
                </c:pt>
                <c:pt idx="1076">
                  <c:v>-0.17090611836187269</c:v>
                </c:pt>
                <c:pt idx="1077">
                  <c:v>-0.16944881625096361</c:v>
                </c:pt>
                <c:pt idx="1078">
                  <c:v>-0.16799184509050658</c:v>
                </c:pt>
                <c:pt idx="1079">
                  <c:v>-0.16653520211876605</c:v>
                </c:pt>
                <c:pt idx="1080">
                  <c:v>-0.16507888457441913</c:v>
                </c:pt>
                <c:pt idx="1081">
                  <c:v>-0.16362288969652289</c:v>
                </c:pt>
                <c:pt idx="1082">
                  <c:v>-0.16216721472447737</c:v>
                </c:pt>
                <c:pt idx="1083">
                  <c:v>-0.16071185689799056</c:v>
                </c:pt>
                <c:pt idx="1084">
                  <c:v>-0.15925681345704509</c:v>
                </c:pt>
                <c:pt idx="1085">
                  <c:v>-0.1578020816418601</c:v>
                </c:pt>
                <c:pt idx="1086">
                  <c:v>-0.15634765869285802</c:v>
                </c:pt>
                <c:pt idx="1087">
                  <c:v>-0.15489354185062801</c:v>
                </c:pt>
                <c:pt idx="1088">
                  <c:v>-0.15343972835589154</c:v>
                </c:pt>
                <c:pt idx="1089">
                  <c:v>-0.15198621544946539</c:v>
                </c:pt>
                <c:pt idx="1090">
                  <c:v>-0.15053300037222789</c:v>
                </c:pt>
                <c:pt idx="1091">
                  <c:v>-0.14908008036508247</c:v>
                </c:pt>
                <c:pt idx="1092">
                  <c:v>-0.1476274526689218</c:v>
                </c:pt>
                <c:pt idx="1093">
                  <c:v>-0.14617511452459309</c:v>
                </c:pt>
                <c:pt idx="1094">
                  <c:v>-0.1447230631728616</c:v>
                </c:pt>
                <c:pt idx="1095">
                  <c:v>-0.14327129585437381</c:v>
                </c:pt>
                <c:pt idx="1096">
                  <c:v>-0.14181980980962533</c:v>
                </c:pt>
                <c:pt idx="1097">
                  <c:v>-0.14036860227892053</c:v>
                </c:pt>
                <c:pt idx="1098">
                  <c:v>-0.13891767050233989</c:v>
                </c:pt>
                <c:pt idx="1099">
                  <c:v>-0.13746701171970199</c:v>
                </c:pt>
                <c:pt idx="1100">
                  <c:v>-0.13601662317052876</c:v>
                </c:pt>
                <c:pt idx="1101">
                  <c:v>-0.13456650209400872</c:v>
                </c:pt>
                <c:pt idx="1102">
                  <c:v>-0.1331166457289612</c:v>
                </c:pt>
                <c:pt idx="1103">
                  <c:v>-0.13166705131380016</c:v>
                </c:pt>
                <c:pt idx="1104">
                  <c:v>-0.1302177160864971</c:v>
                </c:pt>
                <c:pt idx="1105">
                  <c:v>-0.12876863728454602</c:v>
                </c:pt>
                <c:pt idx="1106">
                  <c:v>-0.12731981214492599</c:v>
                </c:pt>
                <c:pt idx="1107">
                  <c:v>-0.12587123790406429</c:v>
                </c:pt>
                <c:pt idx="1108">
                  <c:v>-0.12442291179780224</c:v>
                </c:pt>
                <c:pt idx="1109">
                  <c:v>-0.12297483106135518</c:v>
                </c:pt>
                <c:pt idx="1110">
                  <c:v>-0.1215269929292792</c:v>
                </c:pt>
                <c:pt idx="1111">
                  <c:v>-0.1200793946354311</c:v>
                </c:pt>
                <c:pt idx="1112">
                  <c:v>-0.11863203341293374</c:v>
                </c:pt>
                <c:pt idx="1113">
                  <c:v>-0.11718490649413915</c:v>
                </c:pt>
                <c:pt idx="1114">
                  <c:v>-0.11573801111059011</c:v>
                </c:pt>
                <c:pt idx="1115">
                  <c:v>-0.11429134449298467</c:v>
                </c:pt>
                <c:pt idx="1116">
                  <c:v>-0.11284490387113708</c:v>
                </c:pt>
                <c:pt idx="1117">
                  <c:v>-0.11139868647394345</c:v>
                </c:pt>
                <c:pt idx="1118">
                  <c:v>-0.10995268952934123</c:v>
                </c:pt>
                <c:pt idx="1119">
                  <c:v>-0.10850691026427348</c:v>
                </c:pt>
                <c:pt idx="1120">
                  <c:v>-0.10706134590465224</c:v>
                </c:pt>
                <c:pt idx="1121">
                  <c:v>-0.10561599367531861</c:v>
                </c:pt>
                <c:pt idx="1122">
                  <c:v>-0.10417085080000775</c:v>
                </c:pt>
                <c:pt idx="1123">
                  <c:v>-0.10272591450130904</c:v>
                </c:pt>
                <c:pt idx="1124">
                  <c:v>-0.10128118200062836</c:v>
                </c:pt>
                <c:pt idx="1125">
                  <c:v>-9.9836650518152839E-2</c:v>
                </c:pt>
                <c:pt idx="1126">
                  <c:v>-9.8392317272808241E-2</c:v>
                </c:pt>
                <c:pt idx="1127">
                  <c:v>-9.6948179482226102E-2</c:v>
                </c:pt>
                <c:pt idx="1128">
                  <c:v>-9.5504234362700557E-2</c:v>
                </c:pt>
                <c:pt idx="1129">
                  <c:v>-9.4060479129153357E-2</c:v>
                </c:pt>
                <c:pt idx="1130">
                  <c:v>-9.2616910995095073E-2</c:v>
                </c:pt>
                <c:pt idx="1131">
                  <c:v>-9.1173527172584048E-2</c:v>
                </c:pt>
                <c:pt idx="1132">
                  <c:v>-8.973032487219175E-2</c:v>
                </c:pt>
                <c:pt idx="1133">
                  <c:v>-8.8287301302960072E-2</c:v>
                </c:pt>
                <c:pt idx="1134">
                  <c:v>-8.6844453672366109E-2</c:v>
                </c:pt>
                <c:pt idx="1135">
                  <c:v>-8.5401779186280169E-2</c:v>
                </c:pt>
                <c:pt idx="1136">
                  <c:v>-8.3959275048928458E-2</c:v>
                </c:pt>
                <c:pt idx="1137">
                  <c:v>-8.2516938462853906E-2</c:v>
                </c:pt>
                <c:pt idx="1138">
                  <c:v>-8.1074766628875958E-2</c:v>
                </c:pt>
                <c:pt idx="1139">
                  <c:v>-7.9632756746052136E-2</c:v>
                </c:pt>
                <c:pt idx="1140">
                  <c:v>-7.8190906011637973E-2</c:v>
                </c:pt>
                <c:pt idx="1141">
                  <c:v>-7.6749211621047225E-2</c:v>
                </c:pt>
                <c:pt idx="1142">
                  <c:v>-7.5307670767813362E-2</c:v>
                </c:pt>
                <c:pt idx="1143">
                  <c:v>-7.3866280643547749E-2</c:v>
                </c:pt>
                <c:pt idx="1144">
                  <c:v>-7.2425038437902114E-2</c:v>
                </c:pt>
                <c:pt idx="1145">
                  <c:v>-7.0983941338525133E-2</c:v>
                </c:pt>
                <c:pt idx="1146">
                  <c:v>-6.9542986531026404E-2</c:v>
                </c:pt>
                <c:pt idx="1147">
                  <c:v>-6.8102171198932096E-2</c:v>
                </c:pt>
                <c:pt idx="1148">
                  <c:v>-6.6661492523646629E-2</c:v>
                </c:pt>
                <c:pt idx="1149">
                  <c:v>-6.5220947684412556E-2</c:v>
                </c:pt>
                <c:pt idx="1150">
                  <c:v>-6.3780533858267416E-2</c:v>
                </c:pt>
                <c:pt idx="1151">
                  <c:v>-6.2340248220005501E-2</c:v>
                </c:pt>
                <c:pt idx="1152">
                  <c:v>-6.0900087942135611E-2</c:v>
                </c:pt>
                <c:pt idx="1153">
                  <c:v>-5.9460050194838597E-2</c:v>
                </c:pt>
                <c:pt idx="1154">
                  <c:v>-5.8020132145929722E-2</c:v>
                </c:pt>
                <c:pt idx="1155">
                  <c:v>-5.6580330960812476E-2</c:v>
                </c:pt>
                <c:pt idx="1156">
                  <c:v>-5.5140643802441679E-2</c:v>
                </c:pt>
                <c:pt idx="1157">
                  <c:v>-5.3701067831277885E-2</c:v>
                </c:pt>
                <c:pt idx="1158">
                  <c:v>-5.2261600205247838E-2</c:v>
                </c:pt>
                <c:pt idx="1159">
                  <c:v>-5.0822238079702285E-2</c:v>
                </c:pt>
                <c:pt idx="1160">
                  <c:v>-4.9382978607372223E-2</c:v>
                </c:pt>
                <c:pt idx="1161">
                  <c:v>-4.794381893832881E-2</c:v>
                </c:pt>
                <c:pt idx="1162">
                  <c:v>-4.6504756219938458E-2</c:v>
                </c:pt>
                <c:pt idx="1163">
                  <c:v>-4.5065787596823059E-2</c:v>
                </c:pt>
                <c:pt idx="1164">
                  <c:v>-4.3626910210814565E-2</c:v>
                </c:pt>
                <c:pt idx="1165">
                  <c:v>-4.2188121200912858E-2</c:v>
                </c:pt>
                <c:pt idx="1166">
                  <c:v>-4.0749417703244063E-2</c:v>
                </c:pt>
                <c:pt idx="1167">
                  <c:v>-3.9310796851015087E-2</c:v>
                </c:pt>
                <c:pt idx="1168">
                  <c:v>-3.7872255774472209E-2</c:v>
                </c:pt>
                <c:pt idx="1169">
                  <c:v>-3.6433791600855539E-2</c:v>
                </c:pt>
                <c:pt idx="1170">
                  <c:v>-3.499540145435627E-2</c:v>
                </c:pt>
                <c:pt idx="1171">
                  <c:v>-3.3557082456073896E-2</c:v>
                </c:pt>
                <c:pt idx="1172">
                  <c:v>-3.2118831723968892E-2</c:v>
                </c:pt>
                <c:pt idx="1173">
                  <c:v>-3.0680646372822456E-2</c:v>
                </c:pt>
                <c:pt idx="1174">
                  <c:v>-2.9242523514188143E-2</c:v>
                </c:pt>
                <c:pt idx="1175">
                  <c:v>-2.7804460256350635E-2</c:v>
                </c:pt>
                <c:pt idx="1176">
                  <c:v>-2.6366453704278488E-2</c:v>
                </c:pt>
                <c:pt idx="1177">
                  <c:v>-2.4928500959579672E-2</c:v>
                </c:pt>
                <c:pt idx="1178">
                  <c:v>-2.3490599120457839E-2</c:v>
                </c:pt>
                <c:pt idx="1179">
                  <c:v>-2.205274528166434E-2</c:v>
                </c:pt>
                <c:pt idx="1180">
                  <c:v>-2.0614936534455747E-2</c:v>
                </c:pt>
                <c:pt idx="1181">
                  <c:v>-1.9177169966544737E-2</c:v>
                </c:pt>
                <c:pt idx="1182">
                  <c:v>-1.7739442662056654E-2</c:v>
                </c:pt>
                <c:pt idx="1183">
                  <c:v>-1.6301751701483128E-2</c:v>
                </c:pt>
                <c:pt idx="1184">
                  <c:v>-1.4864094161633604E-2</c:v>
                </c:pt>
                <c:pt idx="1185">
                  <c:v>-1.3426467115592193E-2</c:v>
                </c:pt>
                <c:pt idx="1186">
                  <c:v>-1.198886763266746E-2</c:v>
                </c:pt>
                <c:pt idx="1187">
                  <c:v>-1.0551292778347241E-2</c:v>
                </c:pt>
                <c:pt idx="1188">
                  <c:v>-9.113739614252445E-3</c:v>
                </c:pt>
                <c:pt idx="1189">
                  <c:v>-7.6762051980871554E-3</c:v>
                </c:pt>
                <c:pt idx="1190">
                  <c:v>-6.2386865835931159E-3</c:v>
                </c:pt>
                <c:pt idx="1191">
                  <c:v>-4.8011808205007519E-3</c:v>
                </c:pt>
                <c:pt idx="1192">
                  <c:v>-3.3636849544822272E-3</c:v>
                </c:pt>
                <c:pt idx="1193">
                  <c:v>-1.926196027101844E-3</c:v>
                </c:pt>
                <c:pt idx="1194">
                  <c:v>-4.8871107576837472E-4</c:v>
                </c:pt>
                <c:pt idx="1195">
                  <c:v>9.4877286631290863E-4</c:v>
                </c:pt>
                <c:pt idx="1196">
                  <c:v>2.3862587701909393E-3</c:v>
                </c:pt>
                <c:pt idx="1197">
                  <c:v>3.8237496112161762E-3</c:v>
                </c:pt>
                <c:pt idx="1198">
                  <c:v>5.2612483690910898E-3</c:v>
                </c:pt>
                <c:pt idx="1199">
                  <c:v>6.6987580279202451E-3</c:v>
                </c:pt>
                <c:pt idx="1200">
                  <c:v>8.1362815762577798E-3</c:v>
                </c:pt>
                <c:pt idx="1201">
                  <c:v>9.5738220071606532E-3</c:v>
                </c:pt>
                <c:pt idx="1202">
                  <c:v>1.10113823182362E-2</c:v>
                </c:pt>
                <c:pt idx="1203">
                  <c:v>1.2448965511694533E-2</c:v>
                </c:pt>
                <c:pt idx="1204">
                  <c:v>1.3886574594398127E-2</c:v>
                </c:pt>
                <c:pt idx="1205">
                  <c:v>1.5324212577914017E-2</c:v>
                </c:pt>
                <c:pt idx="1206">
                  <c:v>1.6761882478564704E-2</c:v>
                </c:pt>
                <c:pt idx="1207">
                  <c:v>1.8199587317478609E-2</c:v>
                </c:pt>
                <c:pt idx="1208">
                  <c:v>1.9637330120644017E-2</c:v>
                </c:pt>
                <c:pt idx="1209">
                  <c:v>2.1075113918958624E-2</c:v>
                </c:pt>
                <c:pt idx="1210">
                  <c:v>2.2512941748284308E-2</c:v>
                </c:pt>
                <c:pt idx="1211">
                  <c:v>2.3950816649498805E-2</c:v>
                </c:pt>
                <c:pt idx="1212">
                  <c:v>2.5388741668546915E-2</c:v>
                </c:pt>
                <c:pt idx="1213">
                  <c:v>2.6826719856497296E-2</c:v>
                </c:pt>
                <c:pt idx="1214">
                  <c:v>2.8264754269591859E-2</c:v>
                </c:pt>
                <c:pt idx="1215">
                  <c:v>2.9702847969303062E-2</c:v>
                </c:pt>
                <c:pt idx="1216">
                  <c:v>3.1141004022384278E-2</c:v>
                </c:pt>
                <c:pt idx="1217">
                  <c:v>3.257922550092781E-2</c:v>
                </c:pt>
                <c:pt idx="1218">
                  <c:v>3.4017515482417E-2</c:v>
                </c:pt>
                <c:pt idx="1219">
                  <c:v>3.5455877049780669E-2</c:v>
                </c:pt>
                <c:pt idx="1220">
                  <c:v>3.6894313291450841E-2</c:v>
                </c:pt>
                <c:pt idx="1221">
                  <c:v>3.8332827301415212E-2</c:v>
                </c:pt>
                <c:pt idx="1222">
                  <c:v>3.9771422179274894E-2</c:v>
                </c:pt>
                <c:pt idx="1223">
                  <c:v>4.1210101030299873E-2</c:v>
                </c:pt>
                <c:pt idx="1224">
                  <c:v>4.2648866965484353E-2</c:v>
                </c:pt>
                <c:pt idx="1225">
                  <c:v>4.4087723101605143E-2</c:v>
                </c:pt>
                <c:pt idx="1226">
                  <c:v>4.5526672561276925E-2</c:v>
                </c:pt>
                <c:pt idx="1227">
                  <c:v>4.6965718473010787E-2</c:v>
                </c:pt>
                <c:pt idx="1228">
                  <c:v>4.8404863971271056E-2</c:v>
                </c:pt>
                <c:pt idx="1229">
                  <c:v>4.9844112196532904E-2</c:v>
                </c:pt>
                <c:pt idx="1230">
                  <c:v>5.1283466295342001E-2</c:v>
                </c:pt>
                <c:pt idx="1231">
                  <c:v>5.2722929420370851E-2</c:v>
                </c:pt>
                <c:pt idx="1232">
                  <c:v>5.4162504730480066E-2</c:v>
                </c:pt>
                <c:pt idx="1233">
                  <c:v>5.5602195390774677E-2</c:v>
                </c:pt>
                <c:pt idx="1234">
                  <c:v>5.7042004572667275E-2</c:v>
                </c:pt>
                <c:pt idx="1235">
                  <c:v>5.8481935453935006E-2</c:v>
                </c:pt>
                <c:pt idx="1236">
                  <c:v>5.9921991218779919E-2</c:v>
                </c:pt>
                <c:pt idx="1237">
                  <c:v>6.13621750578918E-2</c:v>
                </c:pt>
                <c:pt idx="1238">
                  <c:v>6.280249016850617E-2</c:v>
                </c:pt>
                <c:pt idx="1239">
                  <c:v>6.4242939754468029E-2</c:v>
                </c:pt>
                <c:pt idx="1240">
                  <c:v>6.5683527026292085E-2</c:v>
                </c:pt>
                <c:pt idx="1241">
                  <c:v>6.7124255201224572E-2</c:v>
                </c:pt>
                <c:pt idx="1242">
                  <c:v>6.8565127503306747E-2</c:v>
                </c:pt>
                <c:pt idx="1243">
                  <c:v>7.0006147163436019E-2</c:v>
                </c:pt>
                <c:pt idx="1244">
                  <c:v>7.1447317419431125E-2</c:v>
                </c:pt>
                <c:pt idx="1245">
                  <c:v>7.2888641516093075E-2</c:v>
                </c:pt>
                <c:pt idx="1246">
                  <c:v>7.4330122705271354E-2</c:v>
                </c:pt>
                <c:pt idx="1247">
                  <c:v>7.5771764245927076E-2</c:v>
                </c:pt>
                <c:pt idx="1248">
                  <c:v>7.7213569404196117E-2</c:v>
                </c:pt>
                <c:pt idx="1249">
                  <c:v>7.8655541453457711E-2</c:v>
                </c:pt>
                <c:pt idx="1250">
                  <c:v>8.0097683674396097E-2</c:v>
                </c:pt>
                <c:pt idx="1251">
                  <c:v>8.1539999355068407E-2</c:v>
                </c:pt>
                <c:pt idx="1252">
                  <c:v>8.2982491790971474E-2</c:v>
                </c:pt>
                <c:pt idx="1253">
                  <c:v>8.4425164285105311E-2</c:v>
                </c:pt>
                <c:pt idx="1254">
                  <c:v>8.5868020148044247E-2</c:v>
                </c:pt>
                <c:pt idx="1255">
                  <c:v>8.7311062698000222E-2</c:v>
                </c:pt>
                <c:pt idx="1256">
                  <c:v>8.8754295260894733E-2</c:v>
                </c:pt>
                <c:pt idx="1257">
                  <c:v>9.0197721170423975E-2</c:v>
                </c:pt>
                <c:pt idx="1258">
                  <c:v>9.1641343768128228E-2</c:v>
                </c:pt>
                <c:pt idx="1259">
                  <c:v>9.3085166403462885E-2</c:v>
                </c:pt>
                <c:pt idx="1260">
                  <c:v>9.4529192433864914E-2</c:v>
                </c:pt>
                <c:pt idx="1261">
                  <c:v>9.5973425224825742E-2</c:v>
                </c:pt>
                <c:pt idx="1262">
                  <c:v>9.7417868149959688E-2</c:v>
                </c:pt>
                <c:pt idx="1263">
                  <c:v>9.8862524591076015E-2</c:v>
                </c:pt>
                <c:pt idx="1264">
                  <c:v>0.10030739793825044</c:v>
                </c:pt>
                <c:pt idx="1265">
                  <c:v>0.1017524915898954</c:v>
                </c:pt>
                <c:pt idx="1266">
                  <c:v>0.10319780895283433</c:v>
                </c:pt>
                <c:pt idx="1267">
                  <c:v>0.10464335344237287</c:v>
                </c:pt>
                <c:pt idx="1268">
                  <c:v>0.10608912848237333</c:v>
                </c:pt>
                <c:pt idx="1269">
                  <c:v>0.10753513750532795</c:v>
                </c:pt>
                <c:pt idx="1270">
                  <c:v>0.1089813839524319</c:v>
                </c:pt>
                <c:pt idx="1271">
                  <c:v>0.11042787127366013</c:v>
                </c:pt>
                <c:pt idx="1272">
                  <c:v>0.11187460292784086</c:v>
                </c:pt>
                <c:pt idx="1273">
                  <c:v>0.11332158238273264</c:v>
                </c:pt>
                <c:pt idx="1274">
                  <c:v>0.11476881311509855</c:v>
                </c:pt>
                <c:pt idx="1275">
                  <c:v>0.11621629861078489</c:v>
                </c:pt>
                <c:pt idx="1276">
                  <c:v>0.11766404236479824</c:v>
                </c:pt>
                <c:pt idx="1277">
                  <c:v>0.11911204788138073</c:v>
                </c:pt>
                <c:pt idx="1278">
                  <c:v>0.12056031867409209</c:v>
                </c:pt>
                <c:pt idx="1279">
                  <c:v>0.12200885826588492</c:v>
                </c:pt>
                <c:pt idx="1280">
                  <c:v>0.12345767018918632</c:v>
                </c:pt>
                <c:pt idx="1281">
                  <c:v>0.1249067579859774</c:v>
                </c:pt>
                <c:pt idx="1282">
                  <c:v>0.12635612520787207</c:v>
                </c:pt>
                <c:pt idx="1283">
                  <c:v>0.12780577541620036</c:v>
                </c:pt>
                <c:pt idx="1284">
                  <c:v>0.12925571218208781</c:v>
                </c:pt>
                <c:pt idx="1285">
                  <c:v>0.13070593908653913</c:v>
                </c:pt>
                <c:pt idx="1286">
                  <c:v>0.13215645972052054</c:v>
                </c:pt>
                <c:pt idx="1287">
                  <c:v>0.13360727768504149</c:v>
                </c:pt>
                <c:pt idx="1288">
                  <c:v>0.13505839659124119</c:v>
                </c:pt>
                <c:pt idx="1289">
                  <c:v>0.13650982006046986</c:v>
                </c:pt>
                <c:pt idx="1290">
                  <c:v>0.13796155172437707</c:v>
                </c:pt>
                <c:pt idx="1291">
                  <c:v>0.13941359522499391</c:v>
                </c:pt>
                <c:pt idx="1292">
                  <c:v>0.14086595421482209</c:v>
                </c:pt>
                <c:pt idx="1293">
                  <c:v>0.14231863235691961</c:v>
                </c:pt>
                <c:pt idx="1294">
                  <c:v>0.1437716333249866</c:v>
                </c:pt>
                <c:pt idx="1295">
                  <c:v>0.14522496080345676</c:v>
                </c:pt>
                <c:pt idx="1296">
                  <c:v>0.14667861848758282</c:v>
                </c:pt>
                <c:pt idx="1297">
                  <c:v>0.14813261008352785</c:v>
                </c:pt>
                <c:pt idx="1298">
                  <c:v>0.14958693930845465</c:v>
                </c:pt>
                <c:pt idx="1299">
                  <c:v>0.15104160989061519</c:v>
                </c:pt>
                <c:pt idx="1300">
                  <c:v>0.15249662556944468</c:v>
                </c:pt>
                <c:pt idx="1301">
                  <c:v>0.15395199009564994</c:v>
                </c:pt>
                <c:pt idx="1302">
                  <c:v>0.15540770723130576</c:v>
                </c:pt>
                <c:pt idx="1303">
                  <c:v>0.15686378074994423</c:v>
                </c:pt>
                <c:pt idx="1304">
                  <c:v>0.15832021443665237</c:v>
                </c:pt>
                <c:pt idx="1305">
                  <c:v>0.15977701208816472</c:v>
                </c:pt>
                <c:pt idx="1306">
                  <c:v>0.16123417751295871</c:v>
                </c:pt>
                <c:pt idx="1307">
                  <c:v>0.16269171453135164</c:v>
                </c:pt>
                <c:pt idx="1308">
                  <c:v>0.16414962697559665</c:v>
                </c:pt>
                <c:pt idx="1309">
                  <c:v>0.16560791868998095</c:v>
                </c:pt>
                <c:pt idx="1310">
                  <c:v>0.16706659353092354</c:v>
                </c:pt>
                <c:pt idx="1311">
                  <c:v>0.16852565536707417</c:v>
                </c:pt>
                <c:pt idx="1312">
                  <c:v>0.16998510807941333</c:v>
                </c:pt>
                <c:pt idx="1313">
                  <c:v>0.17144495556135222</c:v>
                </c:pt>
                <c:pt idx="1314">
                  <c:v>0.17290520171883511</c:v>
                </c:pt>
                <c:pt idx="1315">
                  <c:v>0.1743658504704402</c:v>
                </c:pt>
                <c:pt idx="1316">
                  <c:v>0.17582690574748219</c:v>
                </c:pt>
                <c:pt idx="1317">
                  <c:v>0.17728837149411747</c:v>
                </c:pt>
                <c:pt idx="1318">
                  <c:v>0.17875025166744665</c:v>
                </c:pt>
                <c:pt idx="1319">
                  <c:v>0.18021255023762087</c:v>
                </c:pt>
                <c:pt idx="1320">
                  <c:v>0.18167527118794713</c:v>
                </c:pt>
                <c:pt idx="1321">
                  <c:v>0.18313841851499543</c:v>
                </c:pt>
                <c:pt idx="1322">
                  <c:v>0.1846019962287069</c:v>
                </c:pt>
                <c:pt idx="1323">
                  <c:v>0.18606600835250026</c:v>
                </c:pt>
                <c:pt idx="1324">
                  <c:v>0.1875304589233841</c:v>
                </c:pt>
                <c:pt idx="1325">
                  <c:v>0.18899535199206371</c:v>
                </c:pt>
                <c:pt idx="1326">
                  <c:v>0.19046069162305515</c:v>
                </c:pt>
                <c:pt idx="1327">
                  <c:v>0.1919264818947955</c:v>
                </c:pt>
                <c:pt idx="1328">
                  <c:v>0.1933927268997554</c:v>
                </c:pt>
                <c:pt idx="1329">
                  <c:v>0.19485943074455361</c:v>
                </c:pt>
                <c:pt idx="1330">
                  <c:v>0.19632659755007084</c:v>
                </c:pt>
                <c:pt idx="1331">
                  <c:v>0.19779423145156616</c:v>
                </c:pt>
                <c:pt idx="1332">
                  <c:v>0.19926233659879181</c:v>
                </c:pt>
                <c:pt idx="1333">
                  <c:v>0.20073091715611222</c:v>
                </c:pt>
                <c:pt idx="1334">
                  <c:v>0.20219997730262171</c:v>
                </c:pt>
                <c:pt idx="1335">
                  <c:v>0.20366952123226228</c:v>
                </c:pt>
                <c:pt idx="1336">
                  <c:v>0.20513955315394655</c:v>
                </c:pt>
                <c:pt idx="1337">
                  <c:v>0.20661007729167588</c:v>
                </c:pt>
                <c:pt idx="1338">
                  <c:v>0.20808109788466511</c:v>
                </c:pt>
                <c:pt idx="1339">
                  <c:v>0.20955261918746429</c:v>
                </c:pt>
                <c:pt idx="1340">
                  <c:v>0.21102464547008229</c:v>
                </c:pt>
                <c:pt idx="1341">
                  <c:v>0.2124971810181138</c:v>
                </c:pt>
                <c:pt idx="1342">
                  <c:v>0.21397023013286273</c:v>
                </c:pt>
                <c:pt idx="1343">
                  <c:v>0.21544379713147291</c:v>
                </c:pt>
                <c:pt idx="1344">
                  <c:v>0.21691788634705286</c:v>
                </c:pt>
                <c:pt idx="1345">
                  <c:v>0.21839250212880751</c:v>
                </c:pt>
                <c:pt idx="1346">
                  <c:v>0.21986764884216786</c:v>
                </c:pt>
                <c:pt idx="1347">
                  <c:v>0.22134333086892125</c:v>
                </c:pt>
                <c:pt idx="1348">
                  <c:v>0.22281955260734604</c:v>
                </c:pt>
                <c:pt idx="1349">
                  <c:v>0.22429631847234321</c:v>
                </c:pt>
                <c:pt idx="1350">
                  <c:v>0.22577363289557245</c:v>
                </c:pt>
                <c:pt idx="1351">
                  <c:v>0.22725150032558838</c:v>
                </c:pt>
                <c:pt idx="1352">
                  <c:v>0.22872992522797508</c:v>
                </c:pt>
                <c:pt idx="1353">
                  <c:v>0.23020891208548805</c:v>
                </c:pt>
                <c:pt idx="1354">
                  <c:v>0.23168846539818988</c:v>
                </c:pt>
                <c:pt idx="1355">
                  <c:v>0.23316858968359347</c:v>
                </c:pt>
                <c:pt idx="1356">
                  <c:v>0.23464928947680316</c:v>
                </c:pt>
                <c:pt idx="1357">
                  <c:v>0.23613056933065546</c:v>
                </c:pt>
                <c:pt idx="1358">
                  <c:v>0.23761243381586741</c:v>
                </c:pt>
                <c:pt idx="1359">
                  <c:v>0.23909488752117772</c:v>
                </c:pt>
                <c:pt idx="1360">
                  <c:v>0.24057793505349662</c:v>
                </c:pt>
                <c:pt idx="1361">
                  <c:v>0.24206158103805103</c:v>
                </c:pt>
                <c:pt idx="1362">
                  <c:v>0.24354583011853687</c:v>
                </c:pt>
                <c:pt idx="1363">
                  <c:v>0.24503068695726662</c:v>
                </c:pt>
                <c:pt idx="1364">
                  <c:v>0.24651615623532261</c:v>
                </c:pt>
                <c:pt idx="1365">
                  <c:v>0.24800224265271051</c:v>
                </c:pt>
                <c:pt idx="1366">
                  <c:v>0.24948895092851137</c:v>
                </c:pt>
                <c:pt idx="1367">
                  <c:v>0.25097628580104114</c:v>
                </c:pt>
                <c:pt idx="1368">
                  <c:v>0.25246425202800493</c:v>
                </c:pt>
                <c:pt idx="1369">
                  <c:v>0.25395285438665594</c:v>
                </c:pt>
                <c:pt idx="1370">
                  <c:v>0.25544209767395676</c:v>
                </c:pt>
                <c:pt idx="1371">
                  <c:v>0.25693198670673872</c:v>
                </c:pt>
                <c:pt idx="1372">
                  <c:v>0.25842252632186735</c:v>
                </c:pt>
                <c:pt idx="1373">
                  <c:v>0.25991372137640301</c:v>
                </c:pt>
                <c:pt idx="1374">
                  <c:v>0.26140557674777037</c:v>
                </c:pt>
                <c:pt idx="1375">
                  <c:v>0.26289809733392294</c:v>
                </c:pt>
                <c:pt idx="1376">
                  <c:v>0.26439128805351209</c:v>
                </c:pt>
                <c:pt idx="1377">
                  <c:v>0.2658851538460586</c:v>
                </c:pt>
                <c:pt idx="1378">
                  <c:v>0.26737969967212255</c:v>
                </c:pt>
                <c:pt idx="1379">
                  <c:v>0.26887493051347777</c:v>
                </c:pt>
                <c:pt idx="1380">
                  <c:v>0.27037085137328681</c:v>
                </c:pt>
                <c:pt idx="1381">
                  <c:v>0.27186746727627559</c:v>
                </c:pt>
                <c:pt idx="1382">
                  <c:v>0.27336478326891356</c:v>
                </c:pt>
                <c:pt idx="1383">
                  <c:v>0.27486280441959171</c:v>
                </c:pt>
                <c:pt idx="1384">
                  <c:v>0.27636153581880468</c:v>
                </c:pt>
                <c:pt idx="1385">
                  <c:v>0.27786098257933395</c:v>
                </c:pt>
                <c:pt idx="1386">
                  <c:v>0.27936114983643079</c:v>
                </c:pt>
                <c:pt idx="1387">
                  <c:v>0.28086204274800441</c:v>
                </c:pt>
                <c:pt idx="1388">
                  <c:v>0.28236366649480871</c:v>
                </c:pt>
                <c:pt idx="1389">
                  <c:v>0.28386602628063295</c:v>
                </c:pt>
                <c:pt idx="1390">
                  <c:v>0.28536912733249215</c:v>
                </c:pt>
                <c:pt idx="1391">
                  <c:v>0.28687297490082131</c:v>
                </c:pt>
                <c:pt idx="1392">
                  <c:v>0.28837757425967059</c:v>
                </c:pt>
                <c:pt idx="1393">
                  <c:v>0.28988293070690041</c:v>
                </c:pt>
                <c:pt idx="1394">
                  <c:v>0.29138904956438288</c:v>
                </c:pt>
                <c:pt idx="1395">
                  <c:v>0.29289593617819959</c:v>
                </c:pt>
                <c:pt idx="1396">
                  <c:v>0.29440359591884679</c:v>
                </c:pt>
                <c:pt idx="1397">
                  <c:v>0.29591203418143791</c:v>
                </c:pt>
                <c:pt idx="1398">
                  <c:v>0.29742125638590994</c:v>
                </c:pt>
                <c:pt idx="1399">
                  <c:v>0.29893126797723329</c:v>
                </c:pt>
                <c:pt idx="1400">
                  <c:v>0.30044207442561932</c:v>
                </c:pt>
                <c:pt idx="1401">
                  <c:v>0.30195368122673572</c:v>
                </c:pt>
                <c:pt idx="1402">
                  <c:v>0.30346609390191787</c:v>
                </c:pt>
                <c:pt idx="1403">
                  <c:v>0.30497931799838768</c:v>
                </c:pt>
                <c:pt idx="1404">
                  <c:v>0.30649335908947051</c:v>
                </c:pt>
                <c:pt idx="1405">
                  <c:v>0.30800822277481515</c:v>
                </c:pt>
                <c:pt idx="1406">
                  <c:v>0.30952391468061824</c:v>
                </c:pt>
                <c:pt idx="1407">
                  <c:v>0.31104044045984708</c:v>
                </c:pt>
                <c:pt idx="1408">
                  <c:v>0.3125578057924685</c:v>
                </c:pt>
                <c:pt idx="1409">
                  <c:v>0.31407601638567673</c:v>
                </c:pt>
                <c:pt idx="1410">
                  <c:v>0.31559507797412389</c:v>
                </c:pt>
                <c:pt idx="1411">
                  <c:v>0.31711499632015661</c:v>
                </c:pt>
                <c:pt idx="1412">
                  <c:v>0.31863577721404873</c:v>
                </c:pt>
                <c:pt idx="1413">
                  <c:v>0.32015742647424156</c:v>
                </c:pt>
                <c:pt idx="1414">
                  <c:v>0.32167994994758364</c:v>
                </c:pt>
                <c:pt idx="1415">
                  <c:v>0.32320335350957352</c:v>
                </c:pt>
                <c:pt idx="1416">
                  <c:v>0.324727643064606</c:v>
                </c:pt>
                <c:pt idx="1417">
                  <c:v>0.32625282454621823</c:v>
                </c:pt>
                <c:pt idx="1418">
                  <c:v>0.32777890391734221</c:v>
                </c:pt>
                <c:pt idx="1419">
                  <c:v>0.32930588717055492</c:v>
                </c:pt>
                <c:pt idx="1420">
                  <c:v>0.33083378032833616</c:v>
                </c:pt>
                <c:pt idx="1421">
                  <c:v>0.33236258944332453</c:v>
                </c:pt>
                <c:pt idx="1422">
                  <c:v>0.33389232059857765</c:v>
                </c:pt>
                <c:pt idx="1423">
                  <c:v>0.33542297990783687</c:v>
                </c:pt>
                <c:pt idx="1424">
                  <c:v>0.33695457351579078</c:v>
                </c:pt>
                <c:pt idx="1425">
                  <c:v>0.33848710759834516</c:v>
                </c:pt>
                <c:pt idx="1426">
                  <c:v>0.34002058836289389</c:v>
                </c:pt>
                <c:pt idx="1427">
                  <c:v>0.34155502204859034</c:v>
                </c:pt>
                <c:pt idx="1428">
                  <c:v>0.34309041492662828</c:v>
                </c:pt>
                <c:pt idx="1429">
                  <c:v>0.34462677330051639</c:v>
                </c:pt>
                <c:pt idx="1430">
                  <c:v>0.34616410350636451</c:v>
                </c:pt>
                <c:pt idx="1431">
                  <c:v>0.34770241191316587</c:v>
                </c:pt>
                <c:pt idx="1432">
                  <c:v>0.34924170492308759</c:v>
                </c:pt>
                <c:pt idx="1433">
                  <c:v>0.35078198897175983</c:v>
                </c:pt>
                <c:pt idx="1434">
                  <c:v>0.35232327052856993</c:v>
                </c:pt>
                <c:pt idx="1435">
                  <c:v>0.35386555609696102</c:v>
                </c:pt>
                <c:pt idx="1436">
                  <c:v>0.35540885221473023</c:v>
                </c:pt>
                <c:pt idx="1437">
                  <c:v>0.35695316545433303</c:v>
                </c:pt>
                <c:pt idx="1438">
                  <c:v>0.35849850242319026</c:v>
                </c:pt>
                <c:pt idx="1439">
                  <c:v>0.36004486976399552</c:v>
                </c:pt>
                <c:pt idx="1440">
                  <c:v>0.36159227415503059</c:v>
                </c:pt>
                <c:pt idx="1441">
                  <c:v>0.3631407223104795</c:v>
                </c:pt>
                <c:pt idx="1442">
                  <c:v>0.36469022098074971</c:v>
                </c:pt>
                <c:pt idx="1443">
                  <c:v>0.36624077695279428</c:v>
                </c:pt>
                <c:pt idx="1444">
                  <c:v>0.36779239705043698</c:v>
                </c:pt>
                <c:pt idx="1445">
                  <c:v>0.36934508813470418</c:v>
                </c:pt>
                <c:pt idx="1446">
                  <c:v>0.3708988571041561</c:v>
                </c:pt>
                <c:pt idx="1447">
                  <c:v>0.3724537108952255</c:v>
                </c:pt>
                <c:pt idx="1448">
                  <c:v>0.37400965648255552</c:v>
                </c:pt>
                <c:pt idx="1449">
                  <c:v>0.37556670087934674</c:v>
                </c:pt>
                <c:pt idx="1450">
                  <c:v>0.37712485113770272</c:v>
                </c:pt>
                <c:pt idx="1451">
                  <c:v>0.37868411434898169</c:v>
                </c:pt>
                <c:pt idx="1452">
                  <c:v>0.38024449764415291</c:v>
                </c:pt>
                <c:pt idx="1453">
                  <c:v>0.38180600819415433</c:v>
                </c:pt>
                <c:pt idx="1454">
                  <c:v>0.38336865321025715</c:v>
                </c:pt>
                <c:pt idx="1455">
                  <c:v>0.38493243994443166</c:v>
                </c:pt>
                <c:pt idx="1456">
                  <c:v>0.38649737568971787</c:v>
                </c:pt>
                <c:pt idx="1457">
                  <c:v>0.38806346778060202</c:v>
                </c:pt>
                <c:pt idx="1458">
                  <c:v>0.38963072359339385</c:v>
                </c:pt>
                <c:pt idx="1459">
                  <c:v>0.39119915054661181</c:v>
                </c:pt>
                <c:pt idx="1460">
                  <c:v>0.39276875610136824</c:v>
                </c:pt>
                <c:pt idx="1461">
                  <c:v>0.39433954776176322</c:v>
                </c:pt>
                <c:pt idx="1462">
                  <c:v>0.39591153307528054</c:v>
                </c:pt>
                <c:pt idx="1463">
                  <c:v>0.3974847196331856</c:v>
                </c:pt>
                <c:pt idx="1464">
                  <c:v>0.39905911507093439</c:v>
                </c:pt>
                <c:pt idx="1465">
                  <c:v>0.40063472706857867</c:v>
                </c:pt>
                <c:pt idx="1466">
                  <c:v>0.40221156335118396</c:v>
                </c:pt>
                <c:pt idx="1467">
                  <c:v>0.4037896316892462</c:v>
                </c:pt>
                <c:pt idx="1468">
                  <c:v>0.4053689398991141</c:v>
                </c:pt>
                <c:pt idx="1469">
                  <c:v>0.40694949584342022</c:v>
                </c:pt>
                <c:pt idx="1470">
                  <c:v>0.40853130743151084</c:v>
                </c:pt>
                <c:pt idx="1471">
                  <c:v>0.41011438261988659</c:v>
                </c:pt>
                <c:pt idx="1472">
                  <c:v>0.41169872941264296</c:v>
                </c:pt>
                <c:pt idx="1473">
                  <c:v>0.41328435586192036</c:v>
                </c:pt>
                <c:pt idx="1474">
                  <c:v>0.41487127006835556</c:v>
                </c:pt>
                <c:pt idx="1475">
                  <c:v>0.41645948018153994</c:v>
                </c:pt>
                <c:pt idx="1476">
                  <c:v>0.41804899440048471</c:v>
                </c:pt>
                <c:pt idx="1477">
                  <c:v>0.41963982097408664</c:v>
                </c:pt>
                <c:pt idx="1478">
                  <c:v>0.42123196820160563</c:v>
                </c:pt>
                <c:pt idx="1479">
                  <c:v>0.42282544443314218</c:v>
                </c:pt>
                <c:pt idx="1480">
                  <c:v>0.42442025807012257</c:v>
                </c:pt>
                <c:pt idx="1481">
                  <c:v>0.42601641756579184</c:v>
                </c:pt>
                <c:pt idx="1482">
                  <c:v>0.42761393142570692</c:v>
                </c:pt>
                <c:pt idx="1483">
                  <c:v>0.42921280820824265</c:v>
                </c:pt>
                <c:pt idx="1484">
                  <c:v>0.43081305652509816</c:v>
                </c:pt>
                <c:pt idx="1485">
                  <c:v>0.43241468504180985</c:v>
                </c:pt>
                <c:pt idx="1486">
                  <c:v>0.43401770247827531</c:v>
                </c:pt>
                <c:pt idx="1487">
                  <c:v>0.43562211760927566</c:v>
                </c:pt>
                <c:pt idx="1488">
                  <c:v>0.4372279392650118</c:v>
                </c:pt>
                <c:pt idx="1489">
                  <c:v>0.43883517633163999</c:v>
                </c:pt>
                <c:pt idx="1490">
                  <c:v>0.44044383775182028</c:v>
                </c:pt>
                <c:pt idx="1491">
                  <c:v>0.44205393252526703</c:v>
                </c:pt>
                <c:pt idx="1492">
                  <c:v>0.4436654697093062</c:v>
                </c:pt>
                <c:pt idx="1493">
                  <c:v>0.44527845841944358</c:v>
                </c:pt>
                <c:pt idx="1494">
                  <c:v>0.44689290782993291</c:v>
                </c:pt>
                <c:pt idx="1495">
                  <c:v>0.44850882717435858</c:v>
                </c:pt>
                <c:pt idx="1496">
                  <c:v>0.45012622574621913</c:v>
                </c:pt>
                <c:pt idx="1497">
                  <c:v>0.45174511289952002</c:v>
                </c:pt>
                <c:pt idx="1498">
                  <c:v>0.45336549804937615</c:v>
                </c:pt>
                <c:pt idx="1499">
                  <c:v>0.4549873906726159</c:v>
                </c:pt>
                <c:pt idx="1500">
                  <c:v>0.45661080030839957</c:v>
                </c:pt>
                <c:pt idx="1501">
                  <c:v>0.45823573655883898</c:v>
                </c:pt>
                <c:pt idx="1502">
                  <c:v>0.45986220908962927</c:v>
                </c:pt>
                <c:pt idx="1503">
                  <c:v>0.46149022763068676</c:v>
                </c:pt>
                <c:pt idx="1504">
                  <c:v>0.46311980197679237</c:v>
                </c:pt>
                <c:pt idx="1505">
                  <c:v>0.46475094198824896</c:v>
                </c:pt>
                <c:pt idx="1506">
                  <c:v>0.46638365759153944</c:v>
                </c:pt>
                <c:pt idx="1507">
                  <c:v>0.46801795877999997</c:v>
                </c:pt>
                <c:pt idx="1508">
                  <c:v>0.4696538556144968</c:v>
                </c:pt>
                <c:pt idx="1509">
                  <c:v>0.47129135822411261</c:v>
                </c:pt>
                <c:pt idx="1510">
                  <c:v>0.47293047680684386</c:v>
                </c:pt>
                <c:pt idx="1511">
                  <c:v>0.4745712216303028</c:v>
                </c:pt>
                <c:pt idx="1512">
                  <c:v>0.47621360303243304</c:v>
                </c:pt>
                <c:pt idx="1513">
                  <c:v>0.47785763142223031</c:v>
                </c:pt>
                <c:pt idx="1514">
                  <c:v>0.47950331728047352</c:v>
                </c:pt>
                <c:pt idx="1515">
                  <c:v>0.48115067116046684</c:v>
                </c:pt>
                <c:pt idx="1516">
                  <c:v>0.48279970368878788</c:v>
                </c:pt>
                <c:pt idx="1517">
                  <c:v>0.48445042556604989</c:v>
                </c:pt>
                <c:pt idx="1518">
                  <c:v>0.48610284756766825</c:v>
                </c:pt>
                <c:pt idx="1519">
                  <c:v>0.48775698054464267</c:v>
                </c:pt>
                <c:pt idx="1520">
                  <c:v>0.48941283542434505</c:v>
                </c:pt>
                <c:pt idx="1521">
                  <c:v>0.4910704232113185</c:v>
                </c:pt>
                <c:pt idx="1522">
                  <c:v>0.49272975498808957</c:v>
                </c:pt>
                <c:pt idx="1523">
                  <c:v>0.49439084191598581</c:v>
                </c:pt>
                <c:pt idx="1524">
                  <c:v>0.49605369523596987</c:v>
                </c:pt>
                <c:pt idx="1525">
                  <c:v>0.49771832626948065</c:v>
                </c:pt>
                <c:pt idx="1526">
                  <c:v>0.49938474641928426</c:v>
                </c:pt>
                <c:pt idx="1527">
                  <c:v>0.50105296717034264</c:v>
                </c:pt>
                <c:pt idx="1528">
                  <c:v>0.50272300009068505</c:v>
                </c:pt>
                <c:pt idx="1529">
                  <c:v>0.50439485683229912</c:v>
                </c:pt>
                <c:pt idx="1530">
                  <c:v>0.50606854913202659</c:v>
                </c:pt>
                <c:pt idx="1531">
                  <c:v>0.50774408881247757</c:v>
                </c:pt>
                <c:pt idx="1532">
                  <c:v>0.50942148778295226</c:v>
                </c:pt>
                <c:pt idx="1533">
                  <c:v>0.5111007580403758</c:v>
                </c:pt>
                <c:pt idx="1534">
                  <c:v>0.51278191167024834</c:v>
                </c:pt>
                <c:pt idx="1535">
                  <c:v>0.5144649608476044</c:v>
                </c:pt>
                <c:pt idx="1536">
                  <c:v>0.51614991783798814</c:v>
                </c:pt>
                <c:pt idx="1537">
                  <c:v>0.51783679499843982</c:v>
                </c:pt>
                <c:pt idx="1538">
                  <c:v>0.51952560477849519</c:v>
                </c:pt>
                <c:pt idx="1539">
                  <c:v>0.52121635972120262</c:v>
                </c:pt>
                <c:pt idx="1540">
                  <c:v>0.52290907246414775</c:v>
                </c:pt>
                <c:pt idx="1541">
                  <c:v>0.52460375574049778</c:v>
                </c:pt>
                <c:pt idx="1542">
                  <c:v>0.5263004223800577</c:v>
                </c:pt>
                <c:pt idx="1543">
                  <c:v>0.52799908531033934</c:v>
                </c:pt>
                <c:pt idx="1544">
                  <c:v>0.52969975755765064</c:v>
                </c:pt>
                <c:pt idx="1545">
                  <c:v>0.53140245224819238</c:v>
                </c:pt>
                <c:pt idx="1546">
                  <c:v>0.53310718260917811</c:v>
                </c:pt>
                <c:pt idx="1547">
                  <c:v>0.53481396196996234</c:v>
                </c:pt>
                <c:pt idx="1548">
                  <c:v>0.53652280376319106</c:v>
                </c:pt>
                <c:pt idx="1549">
                  <c:v>0.53823372152596405</c:v>
                </c:pt>
                <c:pt idx="1550">
                  <c:v>0.53994672890101425</c:v>
                </c:pt>
                <c:pt idx="1551">
                  <c:v>0.54166183963790571</c:v>
                </c:pt>
                <c:pt idx="1552">
                  <c:v>0.54337906759424548</c:v>
                </c:pt>
                <c:pt idx="1553">
                  <c:v>0.54509842673691644</c:v>
                </c:pt>
                <c:pt idx="1554">
                  <c:v>0.54681993114332461</c:v>
                </c:pt>
                <c:pt idx="1555">
                  <c:v>0.54854359500266436</c:v>
                </c:pt>
                <c:pt idx="1556">
                  <c:v>0.55026943261720518</c:v>
                </c:pt>
                <c:pt idx="1557">
                  <c:v>0.55199745840359105</c:v>
                </c:pt>
                <c:pt idx="1558">
                  <c:v>0.55372768689416585</c:v>
                </c:pt>
                <c:pt idx="1559">
                  <c:v>0.55546013273831008</c:v>
                </c:pt>
                <c:pt idx="1560">
                  <c:v>0.5571948107038045</c:v>
                </c:pt>
                <c:pt idx="1561">
                  <c:v>0.55893173567820797</c:v>
                </c:pt>
                <c:pt idx="1562">
                  <c:v>0.56067092267025698</c:v>
                </c:pt>
                <c:pt idx="1563">
                  <c:v>0.56241238681128847</c:v>
                </c:pt>
                <c:pt idx="1564">
                  <c:v>0.5641561433566783</c:v>
                </c:pt>
                <c:pt idx="1565">
                  <c:v>0.56590220768730704</c:v>
                </c:pt>
                <c:pt idx="1566">
                  <c:v>0.56765059531104156</c:v>
                </c:pt>
                <c:pt idx="1567">
                  <c:v>0.56940132186424197</c:v>
                </c:pt>
                <c:pt idx="1568">
                  <c:v>0.57115440311329113</c:v>
                </c:pt>
                <c:pt idx="1569">
                  <c:v>0.57290985495614477</c:v>
                </c:pt>
                <c:pt idx="1570">
                  <c:v>0.57466769342390722</c:v>
                </c:pt>
                <c:pt idx="1571">
                  <c:v>0.57642793468242959</c:v>
                </c:pt>
                <c:pt idx="1572">
                  <c:v>0.57819059503393044</c:v>
                </c:pt>
                <c:pt idx="1573">
                  <c:v>0.57995569091864552</c:v>
                </c:pt>
                <c:pt idx="1574">
                  <c:v>0.58172323891649658</c:v>
                </c:pt>
                <c:pt idx="1575">
                  <c:v>0.5834932557487913</c:v>
                </c:pt>
                <c:pt idx="1576">
                  <c:v>0.58526575827994387</c:v>
                </c:pt>
                <c:pt idx="1577">
                  <c:v>0.58704076351922674</c:v>
                </c:pt>
                <c:pt idx="1578">
                  <c:v>0.58881828862254626</c:v>
                </c:pt>
                <c:pt idx="1579">
                  <c:v>0.59059835089424439</c:v>
                </c:pt>
                <c:pt idx="1580">
                  <c:v>0.59238096778893434</c:v>
                </c:pt>
                <c:pt idx="1581">
                  <c:v>0.59416615691335595</c:v>
                </c:pt>
                <c:pt idx="1582">
                  <c:v>0.59595393602826874</c:v>
                </c:pt>
                <c:pt idx="1583">
                  <c:v>0.59774432305036773</c:v>
                </c:pt>
                <c:pt idx="1584">
                  <c:v>0.59953733605423232</c:v>
                </c:pt>
                <c:pt idx="1585">
                  <c:v>0.60133299327430645</c:v>
                </c:pt>
                <c:pt idx="1586">
                  <c:v>0.60313131310690671</c:v>
                </c:pt>
                <c:pt idx="1587">
                  <c:v>0.60493231411226744</c:v>
                </c:pt>
                <c:pt idx="1588">
                  <c:v>0.60673601501661167</c:v>
                </c:pt>
                <c:pt idx="1589">
                  <c:v>0.60854243471426128</c:v>
                </c:pt>
                <c:pt idx="1590">
                  <c:v>0.61035159226977775</c:v>
                </c:pt>
                <c:pt idx="1591">
                  <c:v>0.61216350692013521</c:v>
                </c:pt>
                <c:pt idx="1592">
                  <c:v>0.61397819807693466</c:v>
                </c:pt>
                <c:pt idx="1593">
                  <c:v>0.61579568532864615</c:v>
                </c:pt>
                <c:pt idx="1594">
                  <c:v>0.61761598844289489</c:v>
                </c:pt>
                <c:pt idx="1595">
                  <c:v>0.61943912736877893</c:v>
                </c:pt>
                <c:pt idx="1596">
                  <c:v>0.62126512223922525</c:v>
                </c:pt>
                <c:pt idx="1597">
                  <c:v>0.623093993373389</c:v>
                </c:pt>
                <c:pt idx="1598">
                  <c:v>0.62492576127908561</c:v>
                </c:pt>
                <c:pt idx="1599">
                  <c:v>0.62676044665526887</c:v>
                </c:pt>
                <c:pt idx="1600">
                  <c:v>0.62859807039454407</c:v>
                </c:pt>
                <c:pt idx="1601">
                  <c:v>0.6304386535857297</c:v>
                </c:pt>
                <c:pt idx="1602">
                  <c:v>0.63228221751645586</c:v>
                </c:pt>
                <c:pt idx="1603">
                  <c:v>0.63412878367580761</c:v>
                </c:pt>
                <c:pt idx="1604">
                  <c:v>0.63597837375701638</c:v>
                </c:pt>
                <c:pt idx="1605">
                  <c:v>0.6378310096601898</c:v>
                </c:pt>
                <c:pt idx="1606">
                  <c:v>0.6396867134950952</c:v>
                </c:pt>
                <c:pt idx="1607">
                  <c:v>0.64154550758398421</c:v>
                </c:pt>
                <c:pt idx="1608">
                  <c:v>0.64340741446446725</c:v>
                </c:pt>
                <c:pt idx="1609">
                  <c:v>0.64527245689244028</c:v>
                </c:pt>
                <c:pt idx="1610">
                  <c:v>0.64714065784505548</c:v>
                </c:pt>
                <c:pt idx="1611">
                  <c:v>0.64901204052374939</c:v>
                </c:pt>
                <c:pt idx="1612">
                  <c:v>0.65088662835731903</c:v>
                </c:pt>
                <c:pt idx="1613">
                  <c:v>0.65276444500505137</c:v>
                </c:pt>
                <c:pt idx="1614">
                  <c:v>0.65464551435991103</c:v>
                </c:pt>
                <c:pt idx="1615">
                  <c:v>0.65652986055177864</c:v>
                </c:pt>
                <c:pt idx="1616">
                  <c:v>0.65841750795074971</c:v>
                </c:pt>
                <c:pt idx="1617">
                  <c:v>0.66030848117048846</c:v>
                </c:pt>
                <c:pt idx="1618">
                  <c:v>0.66220280507164342</c:v>
                </c:pt>
                <c:pt idx="1619">
                  <c:v>0.66410050476532267</c:v>
                </c:pt>
                <c:pt idx="1620">
                  <c:v>0.66600160561662824</c:v>
                </c:pt>
                <c:pt idx="1621">
                  <c:v>0.66790613324825843</c:v>
                </c:pt>
                <c:pt idx="1622">
                  <c:v>0.66981411354416964</c:v>
                </c:pt>
                <c:pt idx="1623">
                  <c:v>0.6717255726533079</c:v>
                </c:pt>
                <c:pt idx="1624">
                  <c:v>0.67364053699340631</c:v>
                </c:pt>
                <c:pt idx="1625">
                  <c:v>0.67555903325484812</c:v>
                </c:pt>
                <c:pt idx="1626">
                  <c:v>0.67748108840460697</c:v>
                </c:pt>
                <c:pt idx="1627">
                  <c:v>0.67940672969025095</c:v>
                </c:pt>
                <c:pt idx="1628">
                  <c:v>0.68133598464402734</c:v>
                </c:pt>
                <c:pt idx="1629">
                  <c:v>0.683268881087016</c:v>
                </c:pt>
                <c:pt idx="1630">
                  <c:v>0.68520544713336495</c:v>
                </c:pt>
                <c:pt idx="1631">
                  <c:v>0.68714571119460066</c:v>
                </c:pt>
                <c:pt idx="1632">
                  <c:v>0.68908970198401875</c:v>
                </c:pt>
                <c:pt idx="1633">
                  <c:v>0.69103744852116022</c:v>
                </c:pt>
                <c:pt idx="1634">
                  <c:v>0.69298898013636567</c:v>
                </c:pt>
                <c:pt idx="1635">
                  <c:v>0.69494432647542148</c:v>
                </c:pt>
                <c:pt idx="1636">
                  <c:v>0.6969035175042898</c:v>
                </c:pt>
                <c:pt idx="1637">
                  <c:v>0.69886658351392728</c:v>
                </c:pt>
                <c:pt idx="1638">
                  <c:v>0.70083355512520118</c:v>
                </c:pt>
                <c:pt idx="1639">
                  <c:v>0.70280446329389235</c:v>
                </c:pt>
                <c:pt idx="1640">
                  <c:v>0.70477933931579961</c:v>
                </c:pt>
                <c:pt idx="1641">
                  <c:v>0.70675821483194068</c:v>
                </c:pt>
                <c:pt idx="1642">
                  <c:v>0.70874112183385207</c:v>
                </c:pt>
                <c:pt idx="1643">
                  <c:v>0.71072809266899539</c:v>
                </c:pt>
                <c:pt idx="1644">
                  <c:v>0.71271916004626512</c:v>
                </c:pt>
                <c:pt idx="1645">
                  <c:v>0.71471435704160924</c:v>
                </c:pt>
                <c:pt idx="1646">
                  <c:v>0.71671371710375376</c:v>
                </c:pt>
                <c:pt idx="1647">
                  <c:v>0.71871727406004859</c:v>
                </c:pt>
                <c:pt idx="1648">
                  <c:v>0.72072506212242116</c:v>
                </c:pt>
                <c:pt idx="1649">
                  <c:v>0.72273711589345313</c:v>
                </c:pt>
                <c:pt idx="1650">
                  <c:v>0.72475347037257964</c:v>
                </c:pt>
                <c:pt idx="1651">
                  <c:v>0.72677416096240877</c:v>
                </c:pt>
                <c:pt idx="1652">
                  <c:v>0.7287992234751719</c:v>
                </c:pt>
                <c:pt idx="1653">
                  <c:v>0.73082869413930529</c:v>
                </c:pt>
                <c:pt idx="1654">
                  <c:v>0.73286260960615968</c:v>
                </c:pt>
                <c:pt idx="1655">
                  <c:v>0.73490100695685601</c:v>
                </c:pt>
                <c:pt idx="1656">
                  <c:v>0.73694392370927286</c:v>
                </c:pt>
                <c:pt idx="1657">
                  <c:v>0.73899139782518541</c:v>
                </c:pt>
                <c:pt idx="1658">
                  <c:v>0.74104346771754481</c:v>
                </c:pt>
                <c:pt idx="1659">
                  <c:v>0.74310017225791591</c:v>
                </c:pt>
                <c:pt idx="1660">
                  <c:v>0.74516155078406598</c:v>
                </c:pt>
                <c:pt idx="1661">
                  <c:v>0.74722764310771073</c:v>
                </c:pt>
                <c:pt idx="1662">
                  <c:v>0.74929848952243083</c:v>
                </c:pt>
                <c:pt idx="1663">
                  <c:v>0.75137413081174653</c:v>
                </c:pt>
                <c:pt idx="1664">
                  <c:v>0.75345460825737176</c:v>
                </c:pt>
                <c:pt idx="1665">
                  <c:v>0.7555399636476392</c:v>
                </c:pt>
                <c:pt idx="1666">
                  <c:v>0.75763023928610718</c:v>
                </c:pt>
                <c:pt idx="1667">
                  <c:v>0.75972547800035495</c:v>
                </c:pt>
                <c:pt idx="1668">
                  <c:v>0.76182572315096142</c:v>
                </c:pt>
                <c:pt idx="1669">
                  <c:v>0.76393101864068735</c:v>
                </c:pt>
                <c:pt idx="1670">
                  <c:v>0.76604140892385131</c:v>
                </c:pt>
                <c:pt idx="1671">
                  <c:v>0.76815693901591264</c:v>
                </c:pt>
                <c:pt idx="1672">
                  <c:v>0.77027765450326968</c:v>
                </c:pt>
                <c:pt idx="1673">
                  <c:v>0.77240360155326682</c:v>
                </c:pt>
                <c:pt idx="1674">
                  <c:v>0.77453482692443321</c:v>
                </c:pt>
                <c:pt idx="1675">
                  <c:v>0.77667137797694175</c:v>
                </c:pt>
                <c:pt idx="1676">
                  <c:v>0.77881330268330895</c:v>
                </c:pt>
                <c:pt idx="1677">
                  <c:v>0.78096064963933298</c:v>
                </c:pt>
                <c:pt idx="1678">
                  <c:v>0.78311346807527804</c:v>
                </c:pt>
                <c:pt idx="1679">
                  <c:v>0.78527180786731843</c:v>
                </c:pt>
                <c:pt idx="1680">
                  <c:v>0.78743571954923786</c:v>
                </c:pt>
                <c:pt idx="1681">
                  <c:v>0.78960525432440332</c:v>
                </c:pt>
                <c:pt idx="1682">
                  <c:v>0.79178046407801139</c:v>
                </c:pt>
                <c:pt idx="1683">
                  <c:v>0.79396140138961901</c:v>
                </c:pt>
                <c:pt idx="1684">
                  <c:v>0.79614811954597076</c:v>
                </c:pt>
                <c:pt idx="1685">
                  <c:v>0.79834067255411822</c:v>
                </c:pt>
                <c:pt idx="1686">
                  <c:v>0.80053911515485798</c:v>
                </c:pt>
                <c:pt idx="1687">
                  <c:v>0.80274350283647866</c:v>
                </c:pt>
                <c:pt idx="1688">
                  <c:v>0.80495389184884147</c:v>
                </c:pt>
                <c:pt idx="1689">
                  <c:v>0.80717033921779346</c:v>
                </c:pt>
                <c:pt idx="1690">
                  <c:v>0.80939290275992626</c:v>
                </c:pt>
                <c:pt idx="1691">
                  <c:v>0.81162164109769586</c:v>
                </c:pt>
                <c:pt idx="1692">
                  <c:v>0.81385661367490136</c:v>
                </c:pt>
                <c:pt idx="1693">
                  <c:v>0.8160978807725493</c:v>
                </c:pt>
                <c:pt idx="1694">
                  <c:v>0.81834550352510116</c:v>
                </c:pt>
                <c:pt idx="1695">
                  <c:v>0.82059954393712164</c:v>
                </c:pt>
                <c:pt idx="1696">
                  <c:v>0.82286006490034247</c:v>
                </c:pt>
                <c:pt idx="1697">
                  <c:v>0.82512713021114548</c:v>
                </c:pt>
                <c:pt idx="1698">
                  <c:v>0.82740080458848853</c:v>
                </c:pt>
                <c:pt idx="1699">
                  <c:v>0.82968115369227868</c:v>
                </c:pt>
                <c:pt idx="1700">
                  <c:v>0.83196824414220916</c:v>
                </c:pt>
                <c:pt idx="1701">
                  <c:v>0.8342621435370795</c:v>
                </c:pt>
                <c:pt idx="1702">
                  <c:v>0.83656292047460246</c:v>
                </c:pt>
                <c:pt idx="1703">
                  <c:v>0.83887064457172777</c:v>
                </c:pt>
                <c:pt idx="1704">
                  <c:v>0.84118538648548191</c:v>
                </c:pt>
                <c:pt idx="1705">
                  <c:v>0.84350721793435657</c:v>
                </c:pt>
                <c:pt idx="1706">
                  <c:v>0.84583621172025159</c:v>
                </c:pt>
                <c:pt idx="1707">
                  <c:v>0.84817244175099182</c:v>
                </c:pt>
                <c:pt idx="1708">
                  <c:v>0.85051598306344534</c:v>
                </c:pt>
                <c:pt idx="1709">
                  <c:v>0.85286691184724572</c:v>
                </c:pt>
                <c:pt idx="1710">
                  <c:v>0.85522530546915609</c:v>
                </c:pt>
                <c:pt idx="1711">
                  <c:v>0.8575912424980815</c:v>
                </c:pt>
                <c:pt idx="1712">
                  <c:v>0.85996480273075571</c:v>
                </c:pt>
                <c:pt idx="1713">
                  <c:v>0.86234606721813167</c:v>
                </c:pt>
                <c:pt idx="1714">
                  <c:v>0.86473511829248262</c:v>
                </c:pt>
                <c:pt idx="1715">
                  <c:v>0.86713203959525686</c:v>
                </c:pt>
                <c:pt idx="1716">
                  <c:v>0.86953691610569184</c:v>
                </c:pt>
              </c:numCache>
            </c:numRef>
          </c:xVal>
          <c:yVal>
            <c:numRef>
              <c:f>'Diplomka - verejná'!$D$2:$D$1718</c:f>
              <c:numCache>
                <c:formatCode>0.0000</c:formatCode>
                <c:ptCount val="1717"/>
                <c:pt idx="0">
                  <c:v>-3.8684330278981376</c:v>
                </c:pt>
                <c:pt idx="1">
                  <c:v>-3.7741036578837428</c:v>
                </c:pt>
                <c:pt idx="2">
                  <c:v>-3.7424136628309315</c:v>
                </c:pt>
                <c:pt idx="3">
                  <c:v>-3.7236987372410906</c:v>
                </c:pt>
                <c:pt idx="4">
                  <c:v>-3.6533118156539848</c:v>
                </c:pt>
                <c:pt idx="5">
                  <c:v>-3.5748909956179347</c:v>
                </c:pt>
                <c:pt idx="6">
                  <c:v>-3.5220348884020809</c:v>
                </c:pt>
                <c:pt idx="7">
                  <c:v>-3.4388115793572798</c:v>
                </c:pt>
                <c:pt idx="8">
                  <c:v>-3.426157951075635</c:v>
                </c:pt>
                <c:pt idx="9">
                  <c:v>-3.3866808644063564</c:v>
                </c:pt>
                <c:pt idx="10">
                  <c:v>-3.3567728961024574</c:v>
                </c:pt>
                <c:pt idx="11">
                  <c:v>-3.3088365351688611</c:v>
                </c:pt>
                <c:pt idx="12">
                  <c:v>-3.3003627685687458</c:v>
                </c:pt>
                <c:pt idx="13">
                  <c:v>-3.2326572356291305</c:v>
                </c:pt>
                <c:pt idx="14">
                  <c:v>-3.1665047502980612</c:v>
                </c:pt>
                <c:pt idx="15">
                  <c:v>-3.151552522938466</c:v>
                </c:pt>
                <c:pt idx="16">
                  <c:v>-3.0922368173138088</c:v>
                </c:pt>
                <c:pt idx="17">
                  <c:v>-3.0819008675918704</c:v>
                </c:pt>
                <c:pt idx="18">
                  <c:v>-3.0136725331081844</c:v>
                </c:pt>
                <c:pt idx="19">
                  <c:v>-3.0093144924926203</c:v>
                </c:pt>
                <c:pt idx="20">
                  <c:v>-3.0036323756075523</c:v>
                </c:pt>
                <c:pt idx="21">
                  <c:v>-2.9387738200938527</c:v>
                </c:pt>
                <c:pt idx="22">
                  <c:v>-2.8557512398055991</c:v>
                </c:pt>
                <c:pt idx="23">
                  <c:v>-2.8294639070179315</c:v>
                </c:pt>
                <c:pt idx="24">
                  <c:v>-2.8175737106943117</c:v>
                </c:pt>
                <c:pt idx="25">
                  <c:v>-2.8023420816968412</c:v>
                </c:pt>
                <c:pt idx="26">
                  <c:v>-2.796330615392177</c:v>
                </c:pt>
                <c:pt idx="27">
                  <c:v>-2.7532301798730829</c:v>
                </c:pt>
                <c:pt idx="28">
                  <c:v>-2.5347347295126319</c:v>
                </c:pt>
                <c:pt idx="29">
                  <c:v>-2.5142145394309683</c:v>
                </c:pt>
                <c:pt idx="30">
                  <c:v>-2.4863234300132602</c:v>
                </c:pt>
                <c:pt idx="31">
                  <c:v>-2.4321395814280025</c:v>
                </c:pt>
                <c:pt idx="32">
                  <c:v>-2.3409499302665444</c:v>
                </c:pt>
                <c:pt idx="33">
                  <c:v>-2.3386925737441802</c:v>
                </c:pt>
                <c:pt idx="34">
                  <c:v>-2.3065474394817915</c:v>
                </c:pt>
                <c:pt idx="35">
                  <c:v>-2.2983463659794707</c:v>
                </c:pt>
                <c:pt idx="36">
                  <c:v>-2.2478487905145874</c:v>
                </c:pt>
                <c:pt idx="37">
                  <c:v>-2.2308555570370099</c:v>
                </c:pt>
                <c:pt idx="38">
                  <c:v>-2.2014541476996743</c:v>
                </c:pt>
                <c:pt idx="39">
                  <c:v>-2.1830374744992644</c:v>
                </c:pt>
                <c:pt idx="40">
                  <c:v>-2.172380199557991</c:v>
                </c:pt>
                <c:pt idx="41">
                  <c:v>-2.1148224882749265</c:v>
                </c:pt>
                <c:pt idx="42">
                  <c:v>-2.1045334658779575</c:v>
                </c:pt>
                <c:pt idx="43">
                  <c:v>-2.088690008613955</c:v>
                </c:pt>
                <c:pt idx="44">
                  <c:v>-2.0735585595021546</c:v>
                </c:pt>
                <c:pt idx="45">
                  <c:v>-2.0582704437905823</c:v>
                </c:pt>
                <c:pt idx="46">
                  <c:v>-2.0270471401188273</c:v>
                </c:pt>
                <c:pt idx="47">
                  <c:v>-2.0257439072099519</c:v>
                </c:pt>
                <c:pt idx="48">
                  <c:v>-2.0253788364017904</c:v>
                </c:pt>
                <c:pt idx="49">
                  <c:v>-2.0035505839271051</c:v>
                </c:pt>
                <c:pt idx="50">
                  <c:v>-1.9703886581064487</c:v>
                </c:pt>
                <c:pt idx="51">
                  <c:v>-1.9279614101469729</c:v>
                </c:pt>
                <c:pt idx="52">
                  <c:v>-1.9051879424286999</c:v>
                </c:pt>
                <c:pt idx="53">
                  <c:v>-1.8856420206035855</c:v>
                </c:pt>
                <c:pt idx="54">
                  <c:v>-1.8721517039876006</c:v>
                </c:pt>
                <c:pt idx="55">
                  <c:v>-1.8611522267266862</c:v>
                </c:pt>
                <c:pt idx="56">
                  <c:v>-1.8285701179267293</c:v>
                </c:pt>
                <c:pt idx="57">
                  <c:v>-1.8175419752369737</c:v>
                </c:pt>
                <c:pt idx="58">
                  <c:v>-1.7937731629985316</c:v>
                </c:pt>
                <c:pt idx="59">
                  <c:v>-1.7295101521597691</c:v>
                </c:pt>
                <c:pt idx="60">
                  <c:v>-1.7057101586125467</c:v>
                </c:pt>
                <c:pt idx="61">
                  <c:v>-1.6658492852847706</c:v>
                </c:pt>
                <c:pt idx="62">
                  <c:v>-1.6623262002103183</c:v>
                </c:pt>
                <c:pt idx="63">
                  <c:v>-1.6401851667196459</c:v>
                </c:pt>
                <c:pt idx="64">
                  <c:v>-1.6361244565517254</c:v>
                </c:pt>
                <c:pt idx="65">
                  <c:v>-1.6345034496780166</c:v>
                </c:pt>
                <c:pt idx="66">
                  <c:v>-1.6069671749127961</c:v>
                </c:pt>
                <c:pt idx="67">
                  <c:v>-1.5847357079520288</c:v>
                </c:pt>
                <c:pt idx="68">
                  <c:v>-1.5838103411293967</c:v>
                </c:pt>
                <c:pt idx="69">
                  <c:v>-1.567859849724025</c:v>
                </c:pt>
                <c:pt idx="70">
                  <c:v>-1.5674797008556112</c:v>
                </c:pt>
                <c:pt idx="71">
                  <c:v>-1.5648093262611047</c:v>
                </c:pt>
                <c:pt idx="72">
                  <c:v>-1.5647782554501803</c:v>
                </c:pt>
                <c:pt idx="73">
                  <c:v>-1.5528685712404842</c:v>
                </c:pt>
                <c:pt idx="74">
                  <c:v>-1.551695368510958</c:v>
                </c:pt>
                <c:pt idx="75">
                  <c:v>-1.5371040764545827</c:v>
                </c:pt>
                <c:pt idx="76">
                  <c:v>-1.5299815066683962</c:v>
                </c:pt>
                <c:pt idx="77">
                  <c:v>-1.4457406949424561</c:v>
                </c:pt>
                <c:pt idx="78">
                  <c:v>-1.4437943053955642</c:v>
                </c:pt>
                <c:pt idx="79">
                  <c:v>-1.436949222706311</c:v>
                </c:pt>
                <c:pt idx="80">
                  <c:v>-1.4101558306065196</c:v>
                </c:pt>
                <c:pt idx="81">
                  <c:v>-1.4014708016477262</c:v>
                </c:pt>
                <c:pt idx="82">
                  <c:v>-1.3963121856544201</c:v>
                </c:pt>
                <c:pt idx="83">
                  <c:v>-1.3863036841188776</c:v>
                </c:pt>
                <c:pt idx="84">
                  <c:v>-1.3835073349801501</c:v>
                </c:pt>
                <c:pt idx="85">
                  <c:v>-1.3724810047032396</c:v>
                </c:pt>
                <c:pt idx="86">
                  <c:v>-1.3616059002703367</c:v>
                </c:pt>
                <c:pt idx="87">
                  <c:v>-1.3576039540531233</c:v>
                </c:pt>
                <c:pt idx="88">
                  <c:v>-1.3566807197773303</c:v>
                </c:pt>
                <c:pt idx="89">
                  <c:v>-1.3415469609602126</c:v>
                </c:pt>
                <c:pt idx="90">
                  <c:v>-1.3257616980147962</c:v>
                </c:pt>
                <c:pt idx="91">
                  <c:v>-1.3175697629684859</c:v>
                </c:pt>
                <c:pt idx="92">
                  <c:v>-1.3057140534245582</c:v>
                </c:pt>
                <c:pt idx="93">
                  <c:v>-1.2953301180906887</c:v>
                </c:pt>
                <c:pt idx="94">
                  <c:v>-1.2732166466127957</c:v>
                </c:pt>
                <c:pt idx="95">
                  <c:v>-1.2721990218503985</c:v>
                </c:pt>
                <c:pt idx="96">
                  <c:v>-1.2641160262801932</c:v>
                </c:pt>
                <c:pt idx="97">
                  <c:v>-1.2598953095953112</c:v>
                </c:pt>
                <c:pt idx="98">
                  <c:v>-1.2180745252142702</c:v>
                </c:pt>
                <c:pt idx="99">
                  <c:v>-1.1920977597685614</c:v>
                </c:pt>
                <c:pt idx="100">
                  <c:v>-1.1907394235847368</c:v>
                </c:pt>
                <c:pt idx="101">
                  <c:v>-1.1771268968383828</c:v>
                </c:pt>
                <c:pt idx="102">
                  <c:v>-1.1551293932990796</c:v>
                </c:pt>
                <c:pt idx="103">
                  <c:v>-1.1446814174414264</c:v>
                </c:pt>
                <c:pt idx="104">
                  <c:v>-1.1349066438456075</c:v>
                </c:pt>
                <c:pt idx="105">
                  <c:v>-1.1229265108294737</c:v>
                </c:pt>
                <c:pt idx="106">
                  <c:v>-1.1210866114083187</c:v>
                </c:pt>
                <c:pt idx="107">
                  <c:v>-1.1203802221392298</c:v>
                </c:pt>
                <c:pt idx="108">
                  <c:v>-1.1022034451826688</c:v>
                </c:pt>
                <c:pt idx="109">
                  <c:v>-1.0710705529987425</c:v>
                </c:pt>
                <c:pt idx="110">
                  <c:v>-1.0703713549805223</c:v>
                </c:pt>
                <c:pt idx="111">
                  <c:v>-1.0208111308735743</c:v>
                </c:pt>
                <c:pt idx="112">
                  <c:v>-1.0167825295175874</c:v>
                </c:pt>
                <c:pt idx="113">
                  <c:v>-0.96144476972541759</c:v>
                </c:pt>
                <c:pt idx="114">
                  <c:v>-0.96127868385041304</c:v>
                </c:pt>
                <c:pt idx="115">
                  <c:v>-0.91304742771507963</c:v>
                </c:pt>
                <c:pt idx="116">
                  <c:v>-0.91131655679241141</c:v>
                </c:pt>
                <c:pt idx="117">
                  <c:v>-0.89723389793893416</c:v>
                </c:pt>
                <c:pt idx="118">
                  <c:v>-0.89081062606073491</c:v>
                </c:pt>
                <c:pt idx="119">
                  <c:v>-0.87221496503037577</c:v>
                </c:pt>
                <c:pt idx="120">
                  <c:v>-0.86464885186580565</c:v>
                </c:pt>
                <c:pt idx="121">
                  <c:v>-0.85117756416838453</c:v>
                </c:pt>
                <c:pt idx="122">
                  <c:v>-0.81862050142879472</c:v>
                </c:pt>
                <c:pt idx="123">
                  <c:v>-0.8107882510269826</c:v>
                </c:pt>
                <c:pt idx="124">
                  <c:v>-0.80135423290098873</c:v>
                </c:pt>
                <c:pt idx="125">
                  <c:v>-0.78457533508023358</c:v>
                </c:pt>
                <c:pt idx="126">
                  <c:v>-0.77538554575544916</c:v>
                </c:pt>
                <c:pt idx="127">
                  <c:v>-0.76665386032900829</c:v>
                </c:pt>
                <c:pt idx="128">
                  <c:v>-0.75536320182303907</c:v>
                </c:pt>
                <c:pt idx="129">
                  <c:v>-0.75367697691410984</c:v>
                </c:pt>
                <c:pt idx="130">
                  <c:v>-0.71654076051589743</c:v>
                </c:pt>
                <c:pt idx="131">
                  <c:v>-0.70626591984778575</c:v>
                </c:pt>
                <c:pt idx="132">
                  <c:v>-0.7034426749825734</c:v>
                </c:pt>
                <c:pt idx="133">
                  <c:v>-0.68933551084208611</c:v>
                </c:pt>
                <c:pt idx="134">
                  <c:v>-0.68000611719718285</c:v>
                </c:pt>
                <c:pt idx="135">
                  <c:v>-0.67814938369710365</c:v>
                </c:pt>
                <c:pt idx="136">
                  <c:v>-0.67678473285424112</c:v>
                </c:pt>
                <c:pt idx="137">
                  <c:v>-0.65005018272358983</c:v>
                </c:pt>
                <c:pt idx="138">
                  <c:v>-0.64392995561297461</c:v>
                </c:pt>
                <c:pt idx="139">
                  <c:v>-0.63383904760456589</c:v>
                </c:pt>
                <c:pt idx="140">
                  <c:v>-0.63061850985186374</c:v>
                </c:pt>
                <c:pt idx="141">
                  <c:v>-0.6247935645871241</c:v>
                </c:pt>
                <c:pt idx="142">
                  <c:v>-0.61541583526782928</c:v>
                </c:pt>
                <c:pt idx="143">
                  <c:v>-0.56017649344527243</c:v>
                </c:pt>
                <c:pt idx="144">
                  <c:v>-0.55759252216409372</c:v>
                </c:pt>
                <c:pt idx="145">
                  <c:v>-0.54727387882490941</c:v>
                </c:pt>
                <c:pt idx="146">
                  <c:v>-0.53483933491364666</c:v>
                </c:pt>
                <c:pt idx="147">
                  <c:v>-0.52712143567762593</c:v>
                </c:pt>
                <c:pt idx="148">
                  <c:v>-0.52235940188817775</c:v>
                </c:pt>
                <c:pt idx="149">
                  <c:v>-0.51879277455420147</c:v>
                </c:pt>
                <c:pt idx="150">
                  <c:v>-0.51284668999383476</c:v>
                </c:pt>
                <c:pt idx="151">
                  <c:v>-0.48233146807876076</c:v>
                </c:pt>
                <c:pt idx="152">
                  <c:v>-0.47999289297438491</c:v>
                </c:pt>
                <c:pt idx="153">
                  <c:v>-0.47281980074038144</c:v>
                </c:pt>
                <c:pt idx="154">
                  <c:v>-0.47100125045220448</c:v>
                </c:pt>
                <c:pt idx="155">
                  <c:v>-0.46317251405663273</c:v>
                </c:pt>
                <c:pt idx="156">
                  <c:v>-0.43517875539961459</c:v>
                </c:pt>
                <c:pt idx="157">
                  <c:v>-0.42744266697308991</c:v>
                </c:pt>
                <c:pt idx="158">
                  <c:v>-0.42665789675538057</c:v>
                </c:pt>
                <c:pt idx="159">
                  <c:v>-0.42312492774792065</c:v>
                </c:pt>
                <c:pt idx="160">
                  <c:v>-0.40966133428769047</c:v>
                </c:pt>
                <c:pt idx="161">
                  <c:v>-0.40530622675553252</c:v>
                </c:pt>
                <c:pt idx="162">
                  <c:v>-0.40117560778345118</c:v>
                </c:pt>
                <c:pt idx="163">
                  <c:v>-0.39649973183748333</c:v>
                </c:pt>
                <c:pt idx="164">
                  <c:v>-0.39413384471386231</c:v>
                </c:pt>
                <c:pt idx="165">
                  <c:v>-0.38170682444981358</c:v>
                </c:pt>
                <c:pt idx="166">
                  <c:v>-0.367642453187356</c:v>
                </c:pt>
                <c:pt idx="167">
                  <c:v>-0.36162620017153163</c:v>
                </c:pt>
                <c:pt idx="168">
                  <c:v>-0.35539479055288947</c:v>
                </c:pt>
                <c:pt idx="169">
                  <c:v>-0.35016647179147259</c:v>
                </c:pt>
                <c:pt idx="170">
                  <c:v>-0.33591831652911402</c:v>
                </c:pt>
                <c:pt idx="171">
                  <c:v>-0.32165797893788639</c:v>
                </c:pt>
                <c:pt idx="172">
                  <c:v>-0.31436017409024258</c:v>
                </c:pt>
                <c:pt idx="173">
                  <c:v>-0.30955543710018324</c:v>
                </c:pt>
                <c:pt idx="174">
                  <c:v>-0.29145697536370607</c:v>
                </c:pt>
                <c:pt idx="175">
                  <c:v>-0.28315547586277529</c:v>
                </c:pt>
                <c:pt idx="176">
                  <c:v>-0.28017068106466858</c:v>
                </c:pt>
                <c:pt idx="177">
                  <c:v>-0.26010784709748902</c:v>
                </c:pt>
                <c:pt idx="178">
                  <c:v>-0.25847363633824122</c:v>
                </c:pt>
                <c:pt idx="179">
                  <c:v>-0.25827232137296907</c:v>
                </c:pt>
                <c:pt idx="180">
                  <c:v>-0.24649837973008523</c:v>
                </c:pt>
                <c:pt idx="181">
                  <c:v>-0.24278205323113883</c:v>
                </c:pt>
                <c:pt idx="182">
                  <c:v>-0.23275351610714773</c:v>
                </c:pt>
                <c:pt idx="183">
                  <c:v>-0.20266284829402198</c:v>
                </c:pt>
                <c:pt idx="184">
                  <c:v>-0.20139404480763295</c:v>
                </c:pt>
                <c:pt idx="185">
                  <c:v>-0.20022346279641126</c:v>
                </c:pt>
                <c:pt idx="186">
                  <c:v>-0.1980572748793378</c:v>
                </c:pt>
                <c:pt idx="187">
                  <c:v>-0.19324925403701498</c:v>
                </c:pt>
                <c:pt idx="188">
                  <c:v>-0.19053680531948697</c:v>
                </c:pt>
                <c:pt idx="189">
                  <c:v>-0.186797851948277</c:v>
                </c:pt>
                <c:pt idx="190">
                  <c:v>-0.18112798061016439</c:v>
                </c:pt>
                <c:pt idx="191">
                  <c:v>-0.17862721398026266</c:v>
                </c:pt>
                <c:pt idx="192">
                  <c:v>-0.168859957546313</c:v>
                </c:pt>
                <c:pt idx="193">
                  <c:v>-0.16678592363737763</c:v>
                </c:pt>
                <c:pt idx="194">
                  <c:v>-0.14922559204538521</c:v>
                </c:pt>
                <c:pt idx="195">
                  <c:v>-0.13451599386950169</c:v>
                </c:pt>
                <c:pt idx="196">
                  <c:v>-0.13342428368877288</c:v>
                </c:pt>
                <c:pt idx="197">
                  <c:v>-0.12815657352063509</c:v>
                </c:pt>
                <c:pt idx="198">
                  <c:v>-0.11873371466576914</c:v>
                </c:pt>
                <c:pt idx="199">
                  <c:v>-9.3115467344985284E-2</c:v>
                </c:pt>
                <c:pt idx="200">
                  <c:v>-8.9816458076105804E-2</c:v>
                </c:pt>
                <c:pt idx="201">
                  <c:v>-7.6544841439152078E-2</c:v>
                </c:pt>
                <c:pt idx="202">
                  <c:v>-5.0816852891309543E-2</c:v>
                </c:pt>
                <c:pt idx="203">
                  <c:v>8.9392379986758203E-4</c:v>
                </c:pt>
                <c:pt idx="204">
                  <c:v>9.3769929607715186E-3</c:v>
                </c:pt>
                <c:pt idx="205">
                  <c:v>3.2749719616616511E-2</c:v>
                </c:pt>
                <c:pt idx="206">
                  <c:v>3.6949747724522995E-2</c:v>
                </c:pt>
                <c:pt idx="207">
                  <c:v>4.5558382883720501E-2</c:v>
                </c:pt>
                <c:pt idx="208">
                  <c:v>5.6511953681892615E-2</c:v>
                </c:pt>
                <c:pt idx="209">
                  <c:v>6.1913226530676269E-2</c:v>
                </c:pt>
                <c:pt idx="210">
                  <c:v>7.829947513723283E-2</c:v>
                </c:pt>
                <c:pt idx="211">
                  <c:v>9.4308390026448322E-2</c:v>
                </c:pt>
                <c:pt idx="212">
                  <c:v>0.10824911371292925</c:v>
                </c:pt>
                <c:pt idx="213">
                  <c:v>0.11114434375753245</c:v>
                </c:pt>
                <c:pt idx="214">
                  <c:v>0.11131384687580105</c:v>
                </c:pt>
                <c:pt idx="215">
                  <c:v>0.11945117741402342</c:v>
                </c:pt>
                <c:pt idx="216">
                  <c:v>0.12348251618116467</c:v>
                </c:pt>
                <c:pt idx="217">
                  <c:v>0.12642142487093211</c:v>
                </c:pt>
                <c:pt idx="218">
                  <c:v>0.1311975451979393</c:v>
                </c:pt>
                <c:pt idx="219">
                  <c:v>0.13743980309584525</c:v>
                </c:pt>
                <c:pt idx="220">
                  <c:v>0.14528862995158526</c:v>
                </c:pt>
                <c:pt idx="221">
                  <c:v>0.15227574478373629</c:v>
                </c:pt>
                <c:pt idx="222">
                  <c:v>0.17091229555951576</c:v>
                </c:pt>
                <c:pt idx="223">
                  <c:v>0.189989186421788</c:v>
                </c:pt>
                <c:pt idx="224">
                  <c:v>0.20167558113827525</c:v>
                </c:pt>
                <c:pt idx="225">
                  <c:v>0.21214620354789146</c:v>
                </c:pt>
                <c:pt idx="226">
                  <c:v>0.21821562581695084</c:v>
                </c:pt>
                <c:pt idx="227">
                  <c:v>0.21892588577984645</c:v>
                </c:pt>
                <c:pt idx="228">
                  <c:v>0.23743936824231074</c:v>
                </c:pt>
                <c:pt idx="229">
                  <c:v>0.24368924791453356</c:v>
                </c:pt>
                <c:pt idx="230">
                  <c:v>0.24754360862562344</c:v>
                </c:pt>
                <c:pt idx="231">
                  <c:v>0.25102505671411907</c:v>
                </c:pt>
                <c:pt idx="232">
                  <c:v>0.25300133879243292</c:v>
                </c:pt>
                <c:pt idx="233">
                  <c:v>0.26104998340309121</c:v>
                </c:pt>
                <c:pt idx="234">
                  <c:v>0.26729471169370356</c:v>
                </c:pt>
                <c:pt idx="235">
                  <c:v>0.28584260330748235</c:v>
                </c:pt>
                <c:pt idx="236">
                  <c:v>0.2869119537660702</c:v>
                </c:pt>
                <c:pt idx="237">
                  <c:v>0.29168975050134249</c:v>
                </c:pt>
                <c:pt idx="238">
                  <c:v>0.2928763433443064</c:v>
                </c:pt>
                <c:pt idx="239">
                  <c:v>0.29790077418481226</c:v>
                </c:pt>
                <c:pt idx="240">
                  <c:v>0.30555390634173429</c:v>
                </c:pt>
                <c:pt idx="241">
                  <c:v>0.30601512812500103</c:v>
                </c:pt>
                <c:pt idx="242">
                  <c:v>0.3109000966785303</c:v>
                </c:pt>
                <c:pt idx="243">
                  <c:v>0.31864822589071284</c:v>
                </c:pt>
                <c:pt idx="244">
                  <c:v>0.32870864990327858</c:v>
                </c:pt>
                <c:pt idx="245">
                  <c:v>0.33044786319350433</c:v>
                </c:pt>
                <c:pt idx="246">
                  <c:v>0.3315491924146905</c:v>
                </c:pt>
                <c:pt idx="247">
                  <c:v>0.33826466706896741</c:v>
                </c:pt>
                <c:pt idx="248">
                  <c:v>0.3442941703895841</c:v>
                </c:pt>
                <c:pt idx="249">
                  <c:v>0.34751122915718385</c:v>
                </c:pt>
                <c:pt idx="250">
                  <c:v>0.34831057898186318</c:v>
                </c:pt>
                <c:pt idx="251">
                  <c:v>0.35005029696996831</c:v>
                </c:pt>
                <c:pt idx="252">
                  <c:v>0.35146577825908215</c:v>
                </c:pt>
                <c:pt idx="253">
                  <c:v>0.37028911699052786</c:v>
                </c:pt>
                <c:pt idx="254">
                  <c:v>0.3794111680248321</c:v>
                </c:pt>
                <c:pt idx="255">
                  <c:v>0.38136496045944246</c:v>
                </c:pt>
                <c:pt idx="256">
                  <c:v>0.38148513083783547</c:v>
                </c:pt>
                <c:pt idx="257">
                  <c:v>0.38598685965192814</c:v>
                </c:pt>
                <c:pt idx="258">
                  <c:v>0.38643782497556628</c:v>
                </c:pt>
                <c:pt idx="259">
                  <c:v>0.39071361884483752</c:v>
                </c:pt>
                <c:pt idx="260">
                  <c:v>0.39414001120568887</c:v>
                </c:pt>
                <c:pt idx="261">
                  <c:v>0.39478796387357667</c:v>
                </c:pt>
                <c:pt idx="262">
                  <c:v>0.39538076838282737</c:v>
                </c:pt>
                <c:pt idx="263">
                  <c:v>0.39692553839422562</c:v>
                </c:pt>
                <c:pt idx="264">
                  <c:v>0.39886571245611513</c:v>
                </c:pt>
                <c:pt idx="265">
                  <c:v>0.42101722365229671</c:v>
                </c:pt>
                <c:pt idx="266">
                  <c:v>0.42284553104720413</c:v>
                </c:pt>
                <c:pt idx="267">
                  <c:v>0.42650255926529868</c:v>
                </c:pt>
                <c:pt idx="268">
                  <c:v>0.43330796936894062</c:v>
                </c:pt>
                <c:pt idx="269">
                  <c:v>0.43514275128245378</c:v>
                </c:pt>
                <c:pt idx="270">
                  <c:v>0.44407458229403379</c:v>
                </c:pt>
                <c:pt idx="271">
                  <c:v>0.44498592011017885</c:v>
                </c:pt>
                <c:pt idx="272">
                  <c:v>0.45583861738470388</c:v>
                </c:pt>
                <c:pt idx="273">
                  <c:v>0.45645262928518293</c:v>
                </c:pt>
                <c:pt idx="274">
                  <c:v>0.45649315765189497</c:v>
                </c:pt>
                <c:pt idx="275">
                  <c:v>0.47670838817057526</c:v>
                </c:pt>
                <c:pt idx="276">
                  <c:v>0.49272564757497811</c:v>
                </c:pt>
                <c:pt idx="277">
                  <c:v>0.49273042911195569</c:v>
                </c:pt>
                <c:pt idx="278">
                  <c:v>0.50592754600688794</c:v>
                </c:pt>
                <c:pt idx="279">
                  <c:v>0.50704313766744824</c:v>
                </c:pt>
                <c:pt idx="280">
                  <c:v>0.53646455571885898</c:v>
                </c:pt>
                <c:pt idx="281">
                  <c:v>0.53993889789471616</c:v>
                </c:pt>
                <c:pt idx="282">
                  <c:v>0.54814758743393566</c:v>
                </c:pt>
                <c:pt idx="283">
                  <c:v>0.55303518600062218</c:v>
                </c:pt>
                <c:pt idx="284">
                  <c:v>0.56853040014145051</c:v>
                </c:pt>
                <c:pt idx="285">
                  <c:v>0.57704934075205605</c:v>
                </c:pt>
                <c:pt idx="286">
                  <c:v>0.57729216700951858</c:v>
                </c:pt>
                <c:pt idx="287">
                  <c:v>0.57887968989115002</c:v>
                </c:pt>
                <c:pt idx="288">
                  <c:v>0.57968518566901439</c:v>
                </c:pt>
                <c:pt idx="289">
                  <c:v>0.58766310334247618</c:v>
                </c:pt>
                <c:pt idx="290">
                  <c:v>0.58812435202762547</c:v>
                </c:pt>
                <c:pt idx="291">
                  <c:v>0.59045538493380023</c:v>
                </c:pt>
                <c:pt idx="292">
                  <c:v>0.59883629852576592</c:v>
                </c:pt>
                <c:pt idx="293">
                  <c:v>0.60523304910170428</c:v>
                </c:pt>
                <c:pt idx="294">
                  <c:v>0.61824465911909454</c:v>
                </c:pt>
                <c:pt idx="295">
                  <c:v>0.62546095604228047</c:v>
                </c:pt>
                <c:pt idx="296">
                  <c:v>0.62900381285588891</c:v>
                </c:pt>
                <c:pt idx="297">
                  <c:v>0.63149451442947824</c:v>
                </c:pt>
                <c:pt idx="298">
                  <c:v>0.63392694840700992</c:v>
                </c:pt>
                <c:pt idx="299">
                  <c:v>0.63942907721968578</c:v>
                </c:pt>
                <c:pt idx="300">
                  <c:v>0.64178186260101755</c:v>
                </c:pt>
                <c:pt idx="301">
                  <c:v>0.64707209633503382</c:v>
                </c:pt>
                <c:pt idx="302">
                  <c:v>0.65435472822019136</c:v>
                </c:pt>
                <c:pt idx="303">
                  <c:v>0.65493589090240367</c:v>
                </c:pt>
                <c:pt idx="304">
                  <c:v>0.67610600736096205</c:v>
                </c:pt>
                <c:pt idx="305">
                  <c:v>0.68093318022421934</c:v>
                </c:pt>
                <c:pt idx="306">
                  <c:v>0.69079039293897093</c:v>
                </c:pt>
                <c:pt idx="307">
                  <c:v>0.69863219570892021</c:v>
                </c:pt>
                <c:pt idx="308">
                  <c:v>0.69984604061821165</c:v>
                </c:pt>
                <c:pt idx="309">
                  <c:v>0.70132766154666759</c:v>
                </c:pt>
                <c:pt idx="310">
                  <c:v>0.70433863734950819</c:v>
                </c:pt>
                <c:pt idx="311">
                  <c:v>0.71782416521304515</c:v>
                </c:pt>
                <c:pt idx="312">
                  <c:v>0.72116017410252231</c:v>
                </c:pt>
                <c:pt idx="313">
                  <c:v>0.72515796498705798</c:v>
                </c:pt>
                <c:pt idx="314">
                  <c:v>0.73306571614462923</c:v>
                </c:pt>
                <c:pt idx="315">
                  <c:v>0.73407284799412864</c:v>
                </c:pt>
                <c:pt idx="316">
                  <c:v>0.73744178419271844</c:v>
                </c:pt>
                <c:pt idx="317">
                  <c:v>0.73785405064539722</c:v>
                </c:pt>
                <c:pt idx="318">
                  <c:v>0.73844501274047381</c:v>
                </c:pt>
                <c:pt idx="319">
                  <c:v>0.74029141644781893</c:v>
                </c:pt>
                <c:pt idx="320">
                  <c:v>0.74305468798546304</c:v>
                </c:pt>
                <c:pt idx="321">
                  <c:v>0.75460389424271712</c:v>
                </c:pt>
                <c:pt idx="322">
                  <c:v>0.76128466910421166</c:v>
                </c:pt>
                <c:pt idx="323">
                  <c:v>0.76284151667798539</c:v>
                </c:pt>
                <c:pt idx="324">
                  <c:v>0.76515539569329172</c:v>
                </c:pt>
                <c:pt idx="325">
                  <c:v>0.76804121120519953</c:v>
                </c:pt>
                <c:pt idx="326">
                  <c:v>0.78506498765526433</c:v>
                </c:pt>
                <c:pt idx="327">
                  <c:v>0.79158113780447026</c:v>
                </c:pt>
                <c:pt idx="328">
                  <c:v>0.79173984529647901</c:v>
                </c:pt>
                <c:pt idx="329">
                  <c:v>0.79846218197802832</c:v>
                </c:pt>
                <c:pt idx="330">
                  <c:v>0.80542648842557441</c:v>
                </c:pt>
                <c:pt idx="331">
                  <c:v>0.80692166372175911</c:v>
                </c:pt>
                <c:pt idx="332">
                  <c:v>0.80812933724453195</c:v>
                </c:pt>
                <c:pt idx="333">
                  <c:v>0.80970398807321398</c:v>
                </c:pt>
                <c:pt idx="334">
                  <c:v>0.81253933207420126</c:v>
                </c:pt>
                <c:pt idx="335">
                  <c:v>0.81261205857838847</c:v>
                </c:pt>
                <c:pt idx="336">
                  <c:v>0.81874733558913348</c:v>
                </c:pt>
                <c:pt idx="337">
                  <c:v>0.82111351173622593</c:v>
                </c:pt>
                <c:pt idx="338">
                  <c:v>0.8290523201158877</c:v>
                </c:pt>
                <c:pt idx="339">
                  <c:v>0.83327102064464931</c:v>
                </c:pt>
                <c:pt idx="340">
                  <c:v>0.83403504560604369</c:v>
                </c:pt>
                <c:pt idx="341">
                  <c:v>0.83935699111363127</c:v>
                </c:pt>
                <c:pt idx="342">
                  <c:v>0.84086267992938435</c:v>
                </c:pt>
                <c:pt idx="343">
                  <c:v>0.84883600070154885</c:v>
                </c:pt>
                <c:pt idx="344">
                  <c:v>0.85375964803386817</c:v>
                </c:pt>
                <c:pt idx="345">
                  <c:v>0.85388694371029172</c:v>
                </c:pt>
                <c:pt idx="346">
                  <c:v>0.86109026198903682</c:v>
                </c:pt>
                <c:pt idx="347">
                  <c:v>0.86271645356519433</c:v>
                </c:pt>
                <c:pt idx="348">
                  <c:v>0.86364707072464808</c:v>
                </c:pt>
                <c:pt idx="349">
                  <c:v>0.87647948379865415</c:v>
                </c:pt>
                <c:pt idx="350">
                  <c:v>0.87826951329067227</c:v>
                </c:pt>
                <c:pt idx="351">
                  <c:v>0.88159466143983478</c:v>
                </c:pt>
                <c:pt idx="352">
                  <c:v>0.88226513723673949</c:v>
                </c:pt>
                <c:pt idx="353">
                  <c:v>0.88559603002722986</c:v>
                </c:pt>
                <c:pt idx="354">
                  <c:v>0.89298724033238863</c:v>
                </c:pt>
                <c:pt idx="355">
                  <c:v>0.89806554466799715</c:v>
                </c:pt>
                <c:pt idx="356">
                  <c:v>0.90560846527814698</c:v>
                </c:pt>
                <c:pt idx="357">
                  <c:v>0.90637585335129711</c:v>
                </c:pt>
                <c:pt idx="358">
                  <c:v>0.9110082471837353</c:v>
                </c:pt>
                <c:pt idx="359">
                  <c:v>0.91831653228206811</c:v>
                </c:pt>
                <c:pt idx="360">
                  <c:v>0.91867593385068747</c:v>
                </c:pt>
                <c:pt idx="361">
                  <c:v>0.93783305538265116</c:v>
                </c:pt>
                <c:pt idx="362">
                  <c:v>0.93892318467276326</c:v>
                </c:pt>
                <c:pt idx="363">
                  <c:v>0.93894398597427231</c:v>
                </c:pt>
                <c:pt idx="364">
                  <c:v>0.94472629277156905</c:v>
                </c:pt>
                <c:pt idx="365">
                  <c:v>0.9490872153653418</c:v>
                </c:pt>
                <c:pt idx="366">
                  <c:v>0.94914680233400417</c:v>
                </c:pt>
                <c:pt idx="367">
                  <c:v>0.95169523611234097</c:v>
                </c:pt>
                <c:pt idx="368">
                  <c:v>0.95900425762028707</c:v>
                </c:pt>
                <c:pt idx="369">
                  <c:v>0.96310346528197743</c:v>
                </c:pt>
                <c:pt idx="370">
                  <c:v>0.96456104716972491</c:v>
                </c:pt>
                <c:pt idx="371">
                  <c:v>0.97605321488793562</c:v>
                </c:pt>
                <c:pt idx="372">
                  <c:v>0.97671428253804959</c:v>
                </c:pt>
                <c:pt idx="373">
                  <c:v>0.99977709286824512</c:v>
                </c:pt>
                <c:pt idx="374">
                  <c:v>1.0029393335798928</c:v>
                </c:pt>
                <c:pt idx="375">
                  <c:v>1.0079307733584648</c:v>
                </c:pt>
                <c:pt idx="376">
                  <c:v>1.0111223793639459</c:v>
                </c:pt>
                <c:pt idx="377">
                  <c:v>1.0140783244428062</c:v>
                </c:pt>
                <c:pt idx="378">
                  <c:v>1.0175238858368556</c:v>
                </c:pt>
                <c:pt idx="379">
                  <c:v>1.0212169435791187</c:v>
                </c:pt>
                <c:pt idx="380">
                  <c:v>1.0258019457581804</c:v>
                </c:pt>
                <c:pt idx="381">
                  <c:v>1.028449336082436</c:v>
                </c:pt>
                <c:pt idx="382">
                  <c:v>1.0308763235602885</c:v>
                </c:pt>
                <c:pt idx="383">
                  <c:v>1.0427289109693014</c:v>
                </c:pt>
                <c:pt idx="384">
                  <c:v>1.0443406498840548</c:v>
                </c:pt>
                <c:pt idx="385">
                  <c:v>1.0491121088009914</c:v>
                </c:pt>
                <c:pt idx="386">
                  <c:v>1.0528974519153222</c:v>
                </c:pt>
                <c:pt idx="387">
                  <c:v>1.0562617720677141</c:v>
                </c:pt>
                <c:pt idx="388">
                  <c:v>1.056863523723226</c:v>
                </c:pt>
                <c:pt idx="389">
                  <c:v>1.0579260612370931</c:v>
                </c:pt>
                <c:pt idx="390">
                  <c:v>1.0700820467303507</c:v>
                </c:pt>
                <c:pt idx="391">
                  <c:v>1.0703381183156193</c:v>
                </c:pt>
                <c:pt idx="392">
                  <c:v>1.0704866656426704</c:v>
                </c:pt>
                <c:pt idx="393">
                  <c:v>1.071871178260938</c:v>
                </c:pt>
                <c:pt idx="394">
                  <c:v>1.0755181232752549</c:v>
                </c:pt>
                <c:pt idx="395">
                  <c:v>1.0788501530976173</c:v>
                </c:pt>
                <c:pt idx="396">
                  <c:v>1.0843510548046889</c:v>
                </c:pt>
                <c:pt idx="397">
                  <c:v>1.1050127664169425</c:v>
                </c:pt>
                <c:pt idx="398">
                  <c:v>1.10521878516903</c:v>
                </c:pt>
                <c:pt idx="399">
                  <c:v>1.109009691000596</c:v>
                </c:pt>
                <c:pt idx="400">
                  <c:v>1.1159913326459603</c:v>
                </c:pt>
                <c:pt idx="401">
                  <c:v>1.1312827712324964</c:v>
                </c:pt>
                <c:pt idx="402">
                  <c:v>1.1333523925270781</c:v>
                </c:pt>
                <c:pt idx="403">
                  <c:v>1.1333901206445991</c:v>
                </c:pt>
                <c:pt idx="404">
                  <c:v>1.1373741562854764</c:v>
                </c:pt>
                <c:pt idx="405">
                  <c:v>1.1539576501981421</c:v>
                </c:pt>
                <c:pt idx="406">
                  <c:v>1.1613150369200567</c:v>
                </c:pt>
                <c:pt idx="407">
                  <c:v>1.1621754691217725</c:v>
                </c:pt>
                <c:pt idx="408">
                  <c:v>1.1647595665026631</c:v>
                </c:pt>
                <c:pt idx="409">
                  <c:v>1.1783472109408741</c:v>
                </c:pt>
                <c:pt idx="410">
                  <c:v>1.1848268830656765</c:v>
                </c:pt>
                <c:pt idx="411">
                  <c:v>1.1860724863770993</c:v>
                </c:pt>
                <c:pt idx="412">
                  <c:v>1.1888948214996902</c:v>
                </c:pt>
                <c:pt idx="413">
                  <c:v>1.1893674484570724</c:v>
                </c:pt>
                <c:pt idx="414">
                  <c:v>1.2038001606979765</c:v>
                </c:pt>
                <c:pt idx="415">
                  <c:v>1.2104734443162042</c:v>
                </c:pt>
                <c:pt idx="416">
                  <c:v>1.2128362532347587</c:v>
                </c:pt>
                <c:pt idx="417">
                  <c:v>1.2156776663756816</c:v>
                </c:pt>
                <c:pt idx="418">
                  <c:v>1.2307048215942085</c:v>
                </c:pt>
                <c:pt idx="419">
                  <c:v>1.2338359565982691</c:v>
                </c:pt>
                <c:pt idx="420">
                  <c:v>1.2374550830532272</c:v>
                </c:pt>
                <c:pt idx="421">
                  <c:v>1.2499628044246605</c:v>
                </c:pt>
                <c:pt idx="422">
                  <c:v>1.2504560641572231</c:v>
                </c:pt>
                <c:pt idx="423">
                  <c:v>1.253636640308051</c:v>
                </c:pt>
                <c:pt idx="424">
                  <c:v>1.2540881062930465</c:v>
                </c:pt>
                <c:pt idx="425">
                  <c:v>1.2563735449938731</c:v>
                </c:pt>
                <c:pt idx="426">
                  <c:v>1.259695566908642</c:v>
                </c:pt>
                <c:pt idx="427">
                  <c:v>1.2842996732559477</c:v>
                </c:pt>
                <c:pt idx="428">
                  <c:v>1.2854795857607841</c:v>
                </c:pt>
                <c:pt idx="429">
                  <c:v>1.2892730545777278</c:v>
                </c:pt>
                <c:pt idx="430">
                  <c:v>1.3009069959140522</c:v>
                </c:pt>
                <c:pt idx="431">
                  <c:v>1.3027527377668955</c:v>
                </c:pt>
                <c:pt idx="432">
                  <c:v>1.3044485902502079</c:v>
                </c:pt>
                <c:pt idx="433">
                  <c:v>1.3058500380984868</c:v>
                </c:pt>
                <c:pt idx="434">
                  <c:v>1.3084884289507965</c:v>
                </c:pt>
                <c:pt idx="435">
                  <c:v>1.3201581934887796</c:v>
                </c:pt>
                <c:pt idx="436">
                  <c:v>1.3279820430878271</c:v>
                </c:pt>
                <c:pt idx="437">
                  <c:v>1.3387047351726291</c:v>
                </c:pt>
                <c:pt idx="438">
                  <c:v>1.3464140426623628</c:v>
                </c:pt>
                <c:pt idx="439">
                  <c:v>1.3499754200356819</c:v>
                </c:pt>
                <c:pt idx="440">
                  <c:v>1.3519832399685587</c:v>
                </c:pt>
                <c:pt idx="441">
                  <c:v>1.3547154556279253</c:v>
                </c:pt>
                <c:pt idx="442">
                  <c:v>1.3564667186366146</c:v>
                </c:pt>
                <c:pt idx="443">
                  <c:v>1.3570578124723598</c:v>
                </c:pt>
                <c:pt idx="444">
                  <c:v>1.3620037708780137</c:v>
                </c:pt>
                <c:pt idx="445">
                  <c:v>1.3668439382120126</c:v>
                </c:pt>
                <c:pt idx="446">
                  <c:v>1.3733261028940231</c:v>
                </c:pt>
                <c:pt idx="447">
                  <c:v>1.377712352966785</c:v>
                </c:pt>
                <c:pt idx="448">
                  <c:v>1.3812402919252502</c:v>
                </c:pt>
                <c:pt idx="449">
                  <c:v>1.3813742382822309</c:v>
                </c:pt>
                <c:pt idx="450">
                  <c:v>1.3851177001993829</c:v>
                </c:pt>
                <c:pt idx="451">
                  <c:v>1.3851801344269796</c:v>
                </c:pt>
                <c:pt idx="452">
                  <c:v>1.3871712000156098</c:v>
                </c:pt>
                <c:pt idx="453">
                  <c:v>1.3900637643575475</c:v>
                </c:pt>
                <c:pt idx="454">
                  <c:v>1.3910364657073837</c:v>
                </c:pt>
                <c:pt idx="455">
                  <c:v>1.392290407500383</c:v>
                </c:pt>
                <c:pt idx="456">
                  <c:v>1.3928996579685231</c:v>
                </c:pt>
                <c:pt idx="457">
                  <c:v>1.3963349985185374</c:v>
                </c:pt>
                <c:pt idx="458">
                  <c:v>1.3987297260303071</c:v>
                </c:pt>
                <c:pt idx="459">
                  <c:v>1.4023840301317507</c:v>
                </c:pt>
                <c:pt idx="460">
                  <c:v>1.4071455123867076</c:v>
                </c:pt>
                <c:pt idx="461">
                  <c:v>1.4170050601438504</c:v>
                </c:pt>
                <c:pt idx="462">
                  <c:v>1.4186256294380779</c:v>
                </c:pt>
                <c:pt idx="463">
                  <c:v>1.4187603577675634</c:v>
                </c:pt>
                <c:pt idx="464">
                  <c:v>1.428229552821811</c:v>
                </c:pt>
                <c:pt idx="465">
                  <c:v>1.4323607781597967</c:v>
                </c:pt>
                <c:pt idx="466">
                  <c:v>1.432476986318697</c:v>
                </c:pt>
                <c:pt idx="467">
                  <c:v>1.4330558896524079</c:v>
                </c:pt>
                <c:pt idx="468">
                  <c:v>1.439933462619835</c:v>
                </c:pt>
                <c:pt idx="469">
                  <c:v>1.4401307075305032</c:v>
                </c:pt>
                <c:pt idx="470">
                  <c:v>1.4630075078946394</c:v>
                </c:pt>
                <c:pt idx="471">
                  <c:v>1.4654009067821336</c:v>
                </c:pt>
                <c:pt idx="472">
                  <c:v>1.4723775766511</c:v>
                </c:pt>
                <c:pt idx="473">
                  <c:v>1.4726059424027</c:v>
                </c:pt>
                <c:pt idx="474">
                  <c:v>1.4762760419901459</c:v>
                </c:pt>
                <c:pt idx="475">
                  <c:v>1.4799386090547917</c:v>
                </c:pt>
                <c:pt idx="476">
                  <c:v>1.4815480995454082</c:v>
                </c:pt>
                <c:pt idx="477">
                  <c:v>1.4888293154333925</c:v>
                </c:pt>
                <c:pt idx="478">
                  <c:v>1.4976176657782156</c:v>
                </c:pt>
                <c:pt idx="479">
                  <c:v>1.5138586906962836</c:v>
                </c:pt>
                <c:pt idx="480">
                  <c:v>1.5171806529704017</c:v>
                </c:pt>
                <c:pt idx="481">
                  <c:v>1.5175509895322998</c:v>
                </c:pt>
                <c:pt idx="482">
                  <c:v>1.5178400167826764</c:v>
                </c:pt>
                <c:pt idx="483">
                  <c:v>1.5199386387434064</c:v>
                </c:pt>
                <c:pt idx="484">
                  <c:v>1.5253532753206047</c:v>
                </c:pt>
                <c:pt idx="485">
                  <c:v>1.5258233751650867</c:v>
                </c:pt>
                <c:pt idx="486">
                  <c:v>1.5284514165915701</c:v>
                </c:pt>
                <c:pt idx="487">
                  <c:v>1.5340372449722783</c:v>
                </c:pt>
                <c:pt idx="488">
                  <c:v>1.5422975361123594</c:v>
                </c:pt>
                <c:pt idx="489">
                  <c:v>1.546584745552507</c:v>
                </c:pt>
                <c:pt idx="490">
                  <c:v>1.5501890536936009</c:v>
                </c:pt>
                <c:pt idx="491">
                  <c:v>1.5578361483837635</c:v>
                </c:pt>
                <c:pt idx="492">
                  <c:v>1.5581151782170255</c:v>
                </c:pt>
                <c:pt idx="493">
                  <c:v>1.5596904906140134</c:v>
                </c:pt>
                <c:pt idx="494">
                  <c:v>1.5627494273440818</c:v>
                </c:pt>
                <c:pt idx="495">
                  <c:v>1.5651047987995022</c:v>
                </c:pt>
                <c:pt idx="496">
                  <c:v>1.5705778630245293</c:v>
                </c:pt>
                <c:pt idx="497">
                  <c:v>1.5747882364202597</c:v>
                </c:pt>
                <c:pt idx="498">
                  <c:v>1.5783663926563933</c:v>
                </c:pt>
                <c:pt idx="499">
                  <c:v>1.5962016046742142</c:v>
                </c:pt>
                <c:pt idx="500">
                  <c:v>1.597268046081419</c:v>
                </c:pt>
                <c:pt idx="501">
                  <c:v>1.6065646697855089</c:v>
                </c:pt>
                <c:pt idx="502">
                  <c:v>1.6118349158339422</c:v>
                </c:pt>
                <c:pt idx="503">
                  <c:v>1.6170836436861853</c:v>
                </c:pt>
                <c:pt idx="504">
                  <c:v>1.6171289955090422</c:v>
                </c:pt>
                <c:pt idx="505">
                  <c:v>1.6215191766748509</c:v>
                </c:pt>
                <c:pt idx="506">
                  <c:v>1.6222141124131926</c:v>
                </c:pt>
                <c:pt idx="507">
                  <c:v>1.6313721474242193</c:v>
                </c:pt>
                <c:pt idx="508">
                  <c:v>1.6322191780930984</c:v>
                </c:pt>
                <c:pt idx="509">
                  <c:v>1.6328313325834829</c:v>
                </c:pt>
                <c:pt idx="510">
                  <c:v>1.6351251341373461</c:v>
                </c:pt>
                <c:pt idx="511">
                  <c:v>1.6380913140529987</c:v>
                </c:pt>
                <c:pt idx="512">
                  <c:v>1.6458454062192811</c:v>
                </c:pt>
                <c:pt idx="513">
                  <c:v>1.6464746872623166</c:v>
                </c:pt>
                <c:pt idx="514">
                  <c:v>1.6598349262954888</c:v>
                </c:pt>
                <c:pt idx="515">
                  <c:v>1.670665085021674</c:v>
                </c:pt>
                <c:pt idx="516">
                  <c:v>1.6872827031937161</c:v>
                </c:pt>
                <c:pt idx="517">
                  <c:v>1.6873986905328269</c:v>
                </c:pt>
                <c:pt idx="518">
                  <c:v>1.6907937893875029</c:v>
                </c:pt>
                <c:pt idx="519">
                  <c:v>1.6983235056332497</c:v>
                </c:pt>
                <c:pt idx="520">
                  <c:v>1.6993732419233456</c:v>
                </c:pt>
                <c:pt idx="521">
                  <c:v>1.7027991591711773</c:v>
                </c:pt>
                <c:pt idx="522">
                  <c:v>1.7034316396616724</c:v>
                </c:pt>
                <c:pt idx="523">
                  <c:v>1.703725038805443</c:v>
                </c:pt>
                <c:pt idx="524">
                  <c:v>1.7040771389784379</c:v>
                </c:pt>
                <c:pt idx="525">
                  <c:v>1.7099948641082763</c:v>
                </c:pt>
                <c:pt idx="526">
                  <c:v>1.7105799339036651</c:v>
                </c:pt>
                <c:pt idx="527">
                  <c:v>1.7107167663311451</c:v>
                </c:pt>
                <c:pt idx="528">
                  <c:v>1.7121094942380879</c:v>
                </c:pt>
                <c:pt idx="529">
                  <c:v>1.7223028181687654</c:v>
                </c:pt>
                <c:pt idx="530">
                  <c:v>1.7277495959293536</c:v>
                </c:pt>
                <c:pt idx="531">
                  <c:v>1.7297721779902764</c:v>
                </c:pt>
                <c:pt idx="532">
                  <c:v>1.7308174390825084</c:v>
                </c:pt>
                <c:pt idx="533">
                  <c:v>1.734508899954563</c:v>
                </c:pt>
                <c:pt idx="534">
                  <c:v>1.7346853854430704</c:v>
                </c:pt>
                <c:pt idx="535">
                  <c:v>1.734974110077826</c:v>
                </c:pt>
                <c:pt idx="536">
                  <c:v>1.7394526422145093</c:v>
                </c:pt>
                <c:pt idx="537">
                  <c:v>1.7410294089997496</c:v>
                </c:pt>
                <c:pt idx="538">
                  <c:v>1.7505591090014447</c:v>
                </c:pt>
                <c:pt idx="539">
                  <c:v>1.7511456463886761</c:v>
                </c:pt>
                <c:pt idx="540">
                  <c:v>1.7576739555162166</c:v>
                </c:pt>
                <c:pt idx="541">
                  <c:v>1.7592918235141819</c:v>
                </c:pt>
                <c:pt idx="542">
                  <c:v>1.7601295869587135</c:v>
                </c:pt>
                <c:pt idx="543">
                  <c:v>1.7646397558158613</c:v>
                </c:pt>
                <c:pt idx="544">
                  <c:v>1.7647056356588235</c:v>
                </c:pt>
                <c:pt idx="545">
                  <c:v>1.7675492906806527</c:v>
                </c:pt>
                <c:pt idx="546">
                  <c:v>1.7677765114684223</c:v>
                </c:pt>
                <c:pt idx="547">
                  <c:v>1.7695954253186172</c:v>
                </c:pt>
                <c:pt idx="548">
                  <c:v>1.7724641466656694</c:v>
                </c:pt>
                <c:pt idx="549">
                  <c:v>1.7731090728001944</c:v>
                </c:pt>
                <c:pt idx="550">
                  <c:v>1.7804153291275318</c:v>
                </c:pt>
                <c:pt idx="551">
                  <c:v>1.7816794564436305</c:v>
                </c:pt>
                <c:pt idx="552">
                  <c:v>1.7837743500240082</c:v>
                </c:pt>
                <c:pt idx="553">
                  <c:v>1.7850147693056835</c:v>
                </c:pt>
                <c:pt idx="554">
                  <c:v>1.7890549982467916</c:v>
                </c:pt>
                <c:pt idx="555">
                  <c:v>1.798276901194847</c:v>
                </c:pt>
                <c:pt idx="556">
                  <c:v>1.8002229571559132</c:v>
                </c:pt>
                <c:pt idx="557">
                  <c:v>1.8015064979033579</c:v>
                </c:pt>
                <c:pt idx="558">
                  <c:v>1.8071451732113371</c:v>
                </c:pt>
                <c:pt idx="559">
                  <c:v>1.8084337309558631</c:v>
                </c:pt>
                <c:pt idx="560">
                  <c:v>1.8343108239582073</c:v>
                </c:pt>
                <c:pt idx="561">
                  <c:v>1.8346324855460427</c:v>
                </c:pt>
                <c:pt idx="562">
                  <c:v>1.8359109559430158</c:v>
                </c:pt>
                <c:pt idx="563">
                  <c:v>1.8456633695501914</c:v>
                </c:pt>
                <c:pt idx="564">
                  <c:v>1.847529938934384</c:v>
                </c:pt>
                <c:pt idx="565">
                  <c:v>1.8508131340769274</c:v>
                </c:pt>
                <c:pt idx="566">
                  <c:v>1.8595207813032539</c:v>
                </c:pt>
                <c:pt idx="567">
                  <c:v>1.8656945772915074</c:v>
                </c:pt>
                <c:pt idx="568">
                  <c:v>1.8657251759374209</c:v>
                </c:pt>
                <c:pt idx="569">
                  <c:v>1.8712151333645117</c:v>
                </c:pt>
                <c:pt idx="570">
                  <c:v>1.8748343186561445</c:v>
                </c:pt>
                <c:pt idx="571">
                  <c:v>1.8770768066783743</c:v>
                </c:pt>
                <c:pt idx="572">
                  <c:v>1.8781655169053877</c:v>
                </c:pt>
                <c:pt idx="573">
                  <c:v>1.8808203085621467</c:v>
                </c:pt>
                <c:pt idx="574">
                  <c:v>1.8810593657809709</c:v>
                </c:pt>
                <c:pt idx="575">
                  <c:v>1.8844255613974488</c:v>
                </c:pt>
                <c:pt idx="576">
                  <c:v>1.8868662148911051</c:v>
                </c:pt>
                <c:pt idx="577">
                  <c:v>1.8906799023146783</c:v>
                </c:pt>
                <c:pt idx="578">
                  <c:v>1.8924732517131289</c:v>
                </c:pt>
                <c:pt idx="579">
                  <c:v>1.8960583438794596</c:v>
                </c:pt>
                <c:pt idx="580">
                  <c:v>1.899231597586992</c:v>
                </c:pt>
                <c:pt idx="581">
                  <c:v>1.9002207539210436</c:v>
                </c:pt>
                <c:pt idx="582">
                  <c:v>1.9038997586759219</c:v>
                </c:pt>
                <c:pt idx="583">
                  <c:v>1.9040606331774133</c:v>
                </c:pt>
                <c:pt idx="584">
                  <c:v>1.9045201433253716</c:v>
                </c:pt>
                <c:pt idx="585">
                  <c:v>1.9059606943997287</c:v>
                </c:pt>
                <c:pt idx="586">
                  <c:v>1.9157706446019305</c:v>
                </c:pt>
                <c:pt idx="587">
                  <c:v>1.9162219358931512</c:v>
                </c:pt>
                <c:pt idx="588">
                  <c:v>1.9184063513445038</c:v>
                </c:pt>
                <c:pt idx="589">
                  <c:v>1.9187338273689245</c:v>
                </c:pt>
                <c:pt idx="590">
                  <c:v>1.9216079535153485</c:v>
                </c:pt>
                <c:pt idx="591">
                  <c:v>1.9256287688980405</c:v>
                </c:pt>
                <c:pt idx="592">
                  <c:v>1.9297736241528776</c:v>
                </c:pt>
                <c:pt idx="593">
                  <c:v>1.9298071425309928</c:v>
                </c:pt>
                <c:pt idx="594">
                  <c:v>1.9329047201567473</c:v>
                </c:pt>
                <c:pt idx="595">
                  <c:v>1.9349565414042718</c:v>
                </c:pt>
                <c:pt idx="596">
                  <c:v>1.9408541354981201</c:v>
                </c:pt>
                <c:pt idx="597">
                  <c:v>1.9446586196065676</c:v>
                </c:pt>
                <c:pt idx="598">
                  <c:v>1.9448361601275037</c:v>
                </c:pt>
                <c:pt idx="599">
                  <c:v>1.9472121722988927</c:v>
                </c:pt>
                <c:pt idx="600">
                  <c:v>1.9521242679589723</c:v>
                </c:pt>
                <c:pt idx="601">
                  <c:v>1.9562203719583671</c:v>
                </c:pt>
                <c:pt idx="602">
                  <c:v>1.9581782806505907</c:v>
                </c:pt>
                <c:pt idx="603">
                  <c:v>1.9585673140987492</c:v>
                </c:pt>
                <c:pt idx="604">
                  <c:v>1.9647327021418879</c:v>
                </c:pt>
                <c:pt idx="605">
                  <c:v>1.9670561324471609</c:v>
                </c:pt>
                <c:pt idx="606">
                  <c:v>1.9715668494157106</c:v>
                </c:pt>
                <c:pt idx="607">
                  <c:v>1.9738050002689731</c:v>
                </c:pt>
                <c:pt idx="608">
                  <c:v>1.9759374849885161</c:v>
                </c:pt>
                <c:pt idx="609">
                  <c:v>1.9762952839274477</c:v>
                </c:pt>
                <c:pt idx="610">
                  <c:v>1.977440486296566</c:v>
                </c:pt>
                <c:pt idx="611">
                  <c:v>1.9776314552337728</c:v>
                </c:pt>
                <c:pt idx="612">
                  <c:v>1.9786403833634365</c:v>
                </c:pt>
                <c:pt idx="613">
                  <c:v>1.9787878666058707</c:v>
                </c:pt>
                <c:pt idx="614">
                  <c:v>1.9794836217825929</c:v>
                </c:pt>
                <c:pt idx="615">
                  <c:v>1.979531109534874</c:v>
                </c:pt>
                <c:pt idx="616">
                  <c:v>1.9839405845978109</c:v>
                </c:pt>
                <c:pt idx="617">
                  <c:v>1.9848597875724487</c:v>
                </c:pt>
                <c:pt idx="618">
                  <c:v>1.9958809529607657</c:v>
                </c:pt>
                <c:pt idx="619">
                  <c:v>2.0035434982917666</c:v>
                </c:pt>
                <c:pt idx="620">
                  <c:v>2.0045347151119177</c:v>
                </c:pt>
                <c:pt idx="621">
                  <c:v>2.0177957536211135</c:v>
                </c:pt>
                <c:pt idx="622">
                  <c:v>2.0198100901444751</c:v>
                </c:pt>
                <c:pt idx="623">
                  <c:v>2.0251735099374151</c:v>
                </c:pt>
                <c:pt idx="624">
                  <c:v>2.0266879074775628</c:v>
                </c:pt>
                <c:pt idx="625">
                  <c:v>2.0273791086414792</c:v>
                </c:pt>
                <c:pt idx="626">
                  <c:v>2.0286941730436632</c:v>
                </c:pt>
                <c:pt idx="627">
                  <c:v>2.03830757771158</c:v>
                </c:pt>
                <c:pt idx="628">
                  <c:v>2.0396857084502109</c:v>
                </c:pt>
                <c:pt idx="629">
                  <c:v>2.0425621967805645</c:v>
                </c:pt>
                <c:pt idx="630">
                  <c:v>2.0452300532899894</c:v>
                </c:pt>
                <c:pt idx="631">
                  <c:v>2.0469444806308994</c:v>
                </c:pt>
                <c:pt idx="632">
                  <c:v>2.0470679389656956</c:v>
                </c:pt>
                <c:pt idx="633">
                  <c:v>2.0471167250241056</c:v>
                </c:pt>
                <c:pt idx="634">
                  <c:v>2.0481134652620665</c:v>
                </c:pt>
                <c:pt idx="635">
                  <c:v>2.0483380134438418</c:v>
                </c:pt>
                <c:pt idx="636">
                  <c:v>2.0546759215857873</c:v>
                </c:pt>
                <c:pt idx="637">
                  <c:v>2.0642845631214986</c:v>
                </c:pt>
                <c:pt idx="638">
                  <c:v>2.0658999427695321</c:v>
                </c:pt>
                <c:pt idx="639">
                  <c:v>2.0665516256050394</c:v>
                </c:pt>
                <c:pt idx="640">
                  <c:v>2.067798585143394</c:v>
                </c:pt>
                <c:pt idx="641">
                  <c:v>2.0683795835506205</c:v>
                </c:pt>
                <c:pt idx="642">
                  <c:v>2.0684522828911853</c:v>
                </c:pt>
                <c:pt idx="643">
                  <c:v>2.0695112007546461</c:v>
                </c:pt>
                <c:pt idx="644">
                  <c:v>2.0784244071349054</c:v>
                </c:pt>
                <c:pt idx="645">
                  <c:v>2.0806387760530072</c:v>
                </c:pt>
                <c:pt idx="646">
                  <c:v>2.0827171151328212</c:v>
                </c:pt>
                <c:pt idx="647">
                  <c:v>2.0870336162473722</c:v>
                </c:pt>
                <c:pt idx="648">
                  <c:v>2.0930099218939531</c:v>
                </c:pt>
                <c:pt idx="649">
                  <c:v>2.0937568953455656</c:v>
                </c:pt>
                <c:pt idx="650">
                  <c:v>2.0962234496514589</c:v>
                </c:pt>
                <c:pt idx="651">
                  <c:v>2.0964592263724477</c:v>
                </c:pt>
                <c:pt idx="652">
                  <c:v>2.0967193576112515</c:v>
                </c:pt>
                <c:pt idx="653">
                  <c:v>2.1011845232766371</c:v>
                </c:pt>
                <c:pt idx="654">
                  <c:v>2.1018414209662715</c:v>
                </c:pt>
                <c:pt idx="655">
                  <c:v>2.1031499940387852</c:v>
                </c:pt>
                <c:pt idx="656">
                  <c:v>2.1045466866274736</c:v>
                </c:pt>
                <c:pt idx="657">
                  <c:v>2.1093590586452713</c:v>
                </c:pt>
                <c:pt idx="658">
                  <c:v>2.1135299333419924</c:v>
                </c:pt>
                <c:pt idx="659">
                  <c:v>2.1183101904138537</c:v>
                </c:pt>
                <c:pt idx="660">
                  <c:v>2.1211741090866871</c:v>
                </c:pt>
                <c:pt idx="661">
                  <c:v>2.123149307383795</c:v>
                </c:pt>
                <c:pt idx="662">
                  <c:v>2.129932374397502</c:v>
                </c:pt>
                <c:pt idx="663">
                  <c:v>2.1364178297043925</c:v>
                </c:pt>
                <c:pt idx="664">
                  <c:v>2.1368059573269558</c:v>
                </c:pt>
                <c:pt idx="665">
                  <c:v>2.1389474789154748</c:v>
                </c:pt>
                <c:pt idx="666">
                  <c:v>2.1393213625129426</c:v>
                </c:pt>
                <c:pt idx="667">
                  <c:v>2.1435608584391237</c:v>
                </c:pt>
                <c:pt idx="668">
                  <c:v>2.1436185584834058</c:v>
                </c:pt>
                <c:pt idx="669">
                  <c:v>2.1524190396206087</c:v>
                </c:pt>
                <c:pt idx="670">
                  <c:v>2.1585530329187703</c:v>
                </c:pt>
                <c:pt idx="671">
                  <c:v>2.1662076814737352</c:v>
                </c:pt>
                <c:pt idx="672">
                  <c:v>2.1696713579653992</c:v>
                </c:pt>
                <c:pt idx="673">
                  <c:v>2.1699975778284308</c:v>
                </c:pt>
                <c:pt idx="674">
                  <c:v>2.1856116090877644</c:v>
                </c:pt>
                <c:pt idx="675">
                  <c:v>2.1862090141769071</c:v>
                </c:pt>
                <c:pt idx="676">
                  <c:v>2.1909650128793969</c:v>
                </c:pt>
                <c:pt idx="677">
                  <c:v>2.1957583112095898</c:v>
                </c:pt>
                <c:pt idx="678">
                  <c:v>2.1970370610750751</c:v>
                </c:pt>
                <c:pt idx="679">
                  <c:v>2.1998596768629697</c:v>
                </c:pt>
                <c:pt idx="680">
                  <c:v>2.2018732505151815</c:v>
                </c:pt>
                <c:pt idx="681">
                  <c:v>2.2126496809559986</c:v>
                </c:pt>
                <c:pt idx="682">
                  <c:v>2.2146840499779392</c:v>
                </c:pt>
                <c:pt idx="683">
                  <c:v>2.2150746178290364</c:v>
                </c:pt>
                <c:pt idx="684">
                  <c:v>2.2175637324955968</c:v>
                </c:pt>
                <c:pt idx="685">
                  <c:v>2.2190089472455226</c:v>
                </c:pt>
                <c:pt idx="686">
                  <c:v>2.2241402966985344</c:v>
                </c:pt>
                <c:pt idx="687">
                  <c:v>2.2251904427812454</c:v>
                </c:pt>
                <c:pt idx="688">
                  <c:v>2.2263491000170403</c:v>
                </c:pt>
                <c:pt idx="689">
                  <c:v>2.2320541615442582</c:v>
                </c:pt>
                <c:pt idx="690">
                  <c:v>2.2340467376097153</c:v>
                </c:pt>
                <c:pt idx="691">
                  <c:v>2.2377130057540167</c:v>
                </c:pt>
                <c:pt idx="692">
                  <c:v>2.2404292830184205</c:v>
                </c:pt>
                <c:pt idx="693">
                  <c:v>2.2416067939397508</c:v>
                </c:pt>
                <c:pt idx="694">
                  <c:v>2.2457498804402327</c:v>
                </c:pt>
                <c:pt idx="695">
                  <c:v>2.2498012533813267</c:v>
                </c:pt>
                <c:pt idx="696">
                  <c:v>2.2498064296866951</c:v>
                </c:pt>
                <c:pt idx="697">
                  <c:v>2.2523256781259313</c:v>
                </c:pt>
                <c:pt idx="698">
                  <c:v>2.2552910312888361</c:v>
                </c:pt>
                <c:pt idx="699">
                  <c:v>2.2593056400059943</c:v>
                </c:pt>
                <c:pt idx="700">
                  <c:v>2.2607501880643142</c:v>
                </c:pt>
                <c:pt idx="701">
                  <c:v>2.2630001445801002</c:v>
                </c:pt>
                <c:pt idx="702">
                  <c:v>2.2638521500351598</c:v>
                </c:pt>
                <c:pt idx="703">
                  <c:v>2.2695791623122763</c:v>
                </c:pt>
                <c:pt idx="704">
                  <c:v>2.2739123654556361</c:v>
                </c:pt>
                <c:pt idx="705">
                  <c:v>2.2789036762996147</c:v>
                </c:pt>
                <c:pt idx="706">
                  <c:v>2.2791363978717003</c:v>
                </c:pt>
                <c:pt idx="707">
                  <c:v>2.2802824830358146</c:v>
                </c:pt>
                <c:pt idx="708">
                  <c:v>2.2828151550892386</c:v>
                </c:pt>
                <c:pt idx="709">
                  <c:v>2.2887947104302855</c:v>
                </c:pt>
                <c:pt idx="710">
                  <c:v>2.2900974932557072</c:v>
                </c:pt>
                <c:pt idx="711">
                  <c:v>2.2906978150979493</c:v>
                </c:pt>
                <c:pt idx="712">
                  <c:v>2.2929238625939594</c:v>
                </c:pt>
                <c:pt idx="713">
                  <c:v>2.2947019202716059</c:v>
                </c:pt>
                <c:pt idx="714">
                  <c:v>2.2979418681556938</c:v>
                </c:pt>
                <c:pt idx="715">
                  <c:v>2.3003920988702502</c:v>
                </c:pt>
                <c:pt idx="716">
                  <c:v>2.301453716186467</c:v>
                </c:pt>
                <c:pt idx="717">
                  <c:v>2.3016856057489368</c:v>
                </c:pt>
                <c:pt idx="718">
                  <c:v>2.3024581765546781</c:v>
                </c:pt>
                <c:pt idx="719">
                  <c:v>2.3042287877680794</c:v>
                </c:pt>
                <c:pt idx="720">
                  <c:v>2.3059597105073695</c:v>
                </c:pt>
                <c:pt idx="721">
                  <c:v>2.3080031098838694</c:v>
                </c:pt>
                <c:pt idx="722">
                  <c:v>2.3119302556890848</c:v>
                </c:pt>
                <c:pt idx="723">
                  <c:v>2.3243650677114895</c:v>
                </c:pt>
                <c:pt idx="724">
                  <c:v>2.3245781402146948</c:v>
                </c:pt>
                <c:pt idx="725">
                  <c:v>2.3264344530649557</c:v>
                </c:pt>
                <c:pt idx="726">
                  <c:v>2.3294122069478163</c:v>
                </c:pt>
                <c:pt idx="727">
                  <c:v>2.335170970892039</c:v>
                </c:pt>
                <c:pt idx="728">
                  <c:v>2.3466130142474655</c:v>
                </c:pt>
                <c:pt idx="729">
                  <c:v>2.3474856643641258</c:v>
                </c:pt>
                <c:pt idx="730">
                  <c:v>2.3515515000190406</c:v>
                </c:pt>
                <c:pt idx="731">
                  <c:v>2.3577936778812085</c:v>
                </c:pt>
                <c:pt idx="732">
                  <c:v>2.3594502411860843</c:v>
                </c:pt>
                <c:pt idx="733">
                  <c:v>2.3623080197966848</c:v>
                </c:pt>
                <c:pt idx="734">
                  <c:v>2.3629518093103794</c:v>
                </c:pt>
                <c:pt idx="735">
                  <c:v>2.3716471080047725</c:v>
                </c:pt>
                <c:pt idx="736">
                  <c:v>2.3722351962930461</c:v>
                </c:pt>
                <c:pt idx="737">
                  <c:v>2.3754777625939427</c:v>
                </c:pt>
                <c:pt idx="738">
                  <c:v>2.3761005025925517</c:v>
                </c:pt>
                <c:pt idx="739">
                  <c:v>2.3790466865515678</c:v>
                </c:pt>
                <c:pt idx="740">
                  <c:v>2.384569021917724</c:v>
                </c:pt>
                <c:pt idx="741">
                  <c:v>2.3882370782351998</c:v>
                </c:pt>
                <c:pt idx="742">
                  <c:v>2.3892130245284617</c:v>
                </c:pt>
                <c:pt idx="743">
                  <c:v>2.3931390253121623</c:v>
                </c:pt>
                <c:pt idx="744">
                  <c:v>2.4000652825213269</c:v>
                </c:pt>
                <c:pt idx="745">
                  <c:v>2.4002227092089985</c:v>
                </c:pt>
                <c:pt idx="746">
                  <c:v>2.4002344647292237</c:v>
                </c:pt>
                <c:pt idx="747">
                  <c:v>2.4054942355381961</c:v>
                </c:pt>
                <c:pt idx="748">
                  <c:v>2.4063270046680474</c:v>
                </c:pt>
                <c:pt idx="749">
                  <c:v>2.4072126115405075</c:v>
                </c:pt>
                <c:pt idx="750">
                  <c:v>2.4098553007024992</c:v>
                </c:pt>
                <c:pt idx="751">
                  <c:v>2.4136608816097276</c:v>
                </c:pt>
                <c:pt idx="752">
                  <c:v>2.4161436921825947</c:v>
                </c:pt>
                <c:pt idx="753">
                  <c:v>2.4241929378679554</c:v>
                </c:pt>
                <c:pt idx="754">
                  <c:v>2.4317639676337177</c:v>
                </c:pt>
                <c:pt idx="755">
                  <c:v>2.4337744716762097</c:v>
                </c:pt>
                <c:pt idx="756">
                  <c:v>2.4373759502020125</c:v>
                </c:pt>
                <c:pt idx="757">
                  <c:v>2.444401791197321</c:v>
                </c:pt>
                <c:pt idx="758">
                  <c:v>2.457584229562678</c:v>
                </c:pt>
                <c:pt idx="759">
                  <c:v>2.4614471828648461</c:v>
                </c:pt>
                <c:pt idx="760">
                  <c:v>2.4647775839654611</c:v>
                </c:pt>
                <c:pt idx="761">
                  <c:v>2.4675595863375879</c:v>
                </c:pt>
                <c:pt idx="762">
                  <c:v>2.4696095946824359</c:v>
                </c:pt>
                <c:pt idx="763">
                  <c:v>2.4713574880685028</c:v>
                </c:pt>
                <c:pt idx="764">
                  <c:v>2.4713857326821085</c:v>
                </c:pt>
                <c:pt idx="765">
                  <c:v>2.4718579323640455</c:v>
                </c:pt>
                <c:pt idx="766">
                  <c:v>2.4751102388435138</c:v>
                </c:pt>
                <c:pt idx="767">
                  <c:v>2.4759344281428053</c:v>
                </c:pt>
                <c:pt idx="768">
                  <c:v>2.4800955621813601</c:v>
                </c:pt>
                <c:pt idx="769">
                  <c:v>2.48102107503483</c:v>
                </c:pt>
                <c:pt idx="770">
                  <c:v>2.4849175135611312</c:v>
                </c:pt>
                <c:pt idx="771">
                  <c:v>2.4857742209913214</c:v>
                </c:pt>
                <c:pt idx="772">
                  <c:v>2.4876053213039868</c:v>
                </c:pt>
                <c:pt idx="773">
                  <c:v>2.4880346767518913</c:v>
                </c:pt>
                <c:pt idx="774">
                  <c:v>2.4946665938861283</c:v>
                </c:pt>
                <c:pt idx="775">
                  <c:v>2.5083682779646654</c:v>
                </c:pt>
                <c:pt idx="776">
                  <c:v>2.5135843721323412</c:v>
                </c:pt>
                <c:pt idx="777">
                  <c:v>2.5260791291897253</c:v>
                </c:pt>
                <c:pt idx="778">
                  <c:v>2.530015059371002</c:v>
                </c:pt>
                <c:pt idx="779">
                  <c:v>2.531382028752776</c:v>
                </c:pt>
                <c:pt idx="780">
                  <c:v>2.5353150078433662</c:v>
                </c:pt>
                <c:pt idx="781">
                  <c:v>2.5357178711582953</c:v>
                </c:pt>
                <c:pt idx="782">
                  <c:v>2.5420096915955637</c:v>
                </c:pt>
                <c:pt idx="783">
                  <c:v>2.5446904770788126</c:v>
                </c:pt>
                <c:pt idx="784">
                  <c:v>2.5482880451117755</c:v>
                </c:pt>
                <c:pt idx="785">
                  <c:v>2.5508686488369419</c:v>
                </c:pt>
                <c:pt idx="786">
                  <c:v>2.552447629825231</c:v>
                </c:pt>
                <c:pt idx="787">
                  <c:v>2.5527088840186503</c:v>
                </c:pt>
                <c:pt idx="788">
                  <c:v>2.5539045555056932</c:v>
                </c:pt>
                <c:pt idx="789">
                  <c:v>2.5545945743951965</c:v>
                </c:pt>
                <c:pt idx="790">
                  <c:v>2.5552055181571158</c:v>
                </c:pt>
                <c:pt idx="791">
                  <c:v>2.5575107126974896</c:v>
                </c:pt>
                <c:pt idx="792">
                  <c:v>2.5586611804491004</c:v>
                </c:pt>
                <c:pt idx="793">
                  <c:v>2.5629436708924564</c:v>
                </c:pt>
                <c:pt idx="794">
                  <c:v>2.5656881873877309</c:v>
                </c:pt>
                <c:pt idx="795">
                  <c:v>2.5720249972052773</c:v>
                </c:pt>
                <c:pt idx="796">
                  <c:v>2.5743112557150667</c:v>
                </c:pt>
                <c:pt idx="797">
                  <c:v>2.5743139317141472</c:v>
                </c:pt>
                <c:pt idx="798">
                  <c:v>2.5752677996039326</c:v>
                </c:pt>
                <c:pt idx="799">
                  <c:v>2.5795457369007542</c:v>
                </c:pt>
                <c:pt idx="800">
                  <c:v>2.5809720161143557</c:v>
                </c:pt>
                <c:pt idx="801">
                  <c:v>2.5836072243501738</c:v>
                </c:pt>
                <c:pt idx="802">
                  <c:v>2.5846177658202603</c:v>
                </c:pt>
                <c:pt idx="803">
                  <c:v>2.5936257323131207</c:v>
                </c:pt>
                <c:pt idx="804">
                  <c:v>2.6006836893778873</c:v>
                </c:pt>
                <c:pt idx="805">
                  <c:v>2.6022424646414666</c:v>
                </c:pt>
                <c:pt idx="806">
                  <c:v>2.604333953281134</c:v>
                </c:pt>
                <c:pt idx="807">
                  <c:v>2.6104446689524989</c:v>
                </c:pt>
                <c:pt idx="808">
                  <c:v>2.610670006220845</c:v>
                </c:pt>
                <c:pt idx="809">
                  <c:v>2.6112845034084349</c:v>
                </c:pt>
                <c:pt idx="810">
                  <c:v>2.6136143109140533</c:v>
                </c:pt>
                <c:pt idx="811">
                  <c:v>2.6142726561017255</c:v>
                </c:pt>
                <c:pt idx="812">
                  <c:v>2.6162407970805801</c:v>
                </c:pt>
                <c:pt idx="813">
                  <c:v>2.6190364800076571</c:v>
                </c:pt>
                <c:pt idx="814">
                  <c:v>2.6192825096994965</c:v>
                </c:pt>
                <c:pt idx="815">
                  <c:v>2.6212737918918747</c:v>
                </c:pt>
                <c:pt idx="816">
                  <c:v>2.6239080270853017</c:v>
                </c:pt>
                <c:pt idx="817">
                  <c:v>2.6239862302395176</c:v>
                </c:pt>
                <c:pt idx="818">
                  <c:v>2.6255994869284027</c:v>
                </c:pt>
                <c:pt idx="819">
                  <c:v>2.632757454548408</c:v>
                </c:pt>
                <c:pt idx="820">
                  <c:v>2.6355191001510323</c:v>
                </c:pt>
                <c:pt idx="821">
                  <c:v>2.6359417812640156</c:v>
                </c:pt>
                <c:pt idx="822">
                  <c:v>2.6381814132708818</c:v>
                </c:pt>
                <c:pt idx="823">
                  <c:v>2.6388835497241794</c:v>
                </c:pt>
                <c:pt idx="824">
                  <c:v>2.6413650157951785</c:v>
                </c:pt>
                <c:pt idx="825">
                  <c:v>2.6459642968710684</c:v>
                </c:pt>
                <c:pt idx="826">
                  <c:v>2.6521902323833211</c:v>
                </c:pt>
                <c:pt idx="827">
                  <c:v>2.6567491859328052</c:v>
                </c:pt>
                <c:pt idx="828">
                  <c:v>2.6568951768531348</c:v>
                </c:pt>
                <c:pt idx="829">
                  <c:v>2.6587155257111106</c:v>
                </c:pt>
                <c:pt idx="830">
                  <c:v>2.6629326125456099</c:v>
                </c:pt>
                <c:pt idx="831">
                  <c:v>2.6630208582446877</c:v>
                </c:pt>
                <c:pt idx="832">
                  <c:v>2.6639152986230092</c:v>
                </c:pt>
                <c:pt idx="833">
                  <c:v>2.6670412039140112</c:v>
                </c:pt>
                <c:pt idx="834">
                  <c:v>2.6684604326959085</c:v>
                </c:pt>
                <c:pt idx="835">
                  <c:v>2.670861390541003</c:v>
                </c:pt>
                <c:pt idx="836">
                  <c:v>2.673793697396075</c:v>
                </c:pt>
                <c:pt idx="837">
                  <c:v>2.6763084790988478</c:v>
                </c:pt>
                <c:pt idx="838">
                  <c:v>2.6794615116002949</c:v>
                </c:pt>
                <c:pt idx="839">
                  <c:v>2.679570129068491</c:v>
                </c:pt>
                <c:pt idx="840">
                  <c:v>2.6835913981594115</c:v>
                </c:pt>
                <c:pt idx="841">
                  <c:v>2.6866106149789721</c:v>
                </c:pt>
                <c:pt idx="842">
                  <c:v>2.6870983666162052</c:v>
                </c:pt>
                <c:pt idx="843">
                  <c:v>2.6913227647251254</c:v>
                </c:pt>
                <c:pt idx="844">
                  <c:v>2.6955749022443452</c:v>
                </c:pt>
                <c:pt idx="845">
                  <c:v>2.6964711816136355</c:v>
                </c:pt>
                <c:pt idx="846">
                  <c:v>2.6965266289066632</c:v>
                </c:pt>
                <c:pt idx="847">
                  <c:v>2.6966088258963921</c:v>
                </c:pt>
                <c:pt idx="848">
                  <c:v>2.696895273371851</c:v>
                </c:pt>
                <c:pt idx="849">
                  <c:v>2.7042883352607858</c:v>
                </c:pt>
                <c:pt idx="850">
                  <c:v>2.7050022414013677</c:v>
                </c:pt>
                <c:pt idx="851">
                  <c:v>2.7072211664194032</c:v>
                </c:pt>
                <c:pt idx="852">
                  <c:v>2.7072353697917939</c:v>
                </c:pt>
                <c:pt idx="853">
                  <c:v>2.7158135718694179</c:v>
                </c:pt>
                <c:pt idx="854">
                  <c:v>2.7186008526592307</c:v>
                </c:pt>
                <c:pt idx="855">
                  <c:v>2.7195952384077056</c:v>
                </c:pt>
                <c:pt idx="856">
                  <c:v>2.7215897700936185</c:v>
                </c:pt>
                <c:pt idx="857">
                  <c:v>2.7224354451600203</c:v>
                </c:pt>
                <c:pt idx="858">
                  <c:v>2.7260239181604797</c:v>
                </c:pt>
                <c:pt idx="859">
                  <c:v>2.7264050463052989</c:v>
                </c:pt>
                <c:pt idx="860">
                  <c:v>2.7319395857656339</c:v>
                </c:pt>
                <c:pt idx="861">
                  <c:v>2.7334005016242631</c:v>
                </c:pt>
                <c:pt idx="862">
                  <c:v>2.7377123938066079</c:v>
                </c:pt>
                <c:pt idx="863">
                  <c:v>2.7398655915677868</c:v>
                </c:pt>
                <c:pt idx="864">
                  <c:v>2.7503206792829094</c:v>
                </c:pt>
                <c:pt idx="865">
                  <c:v>2.7556585877879778</c:v>
                </c:pt>
                <c:pt idx="866">
                  <c:v>2.757451370913075</c:v>
                </c:pt>
                <c:pt idx="867">
                  <c:v>2.7611850671149698</c:v>
                </c:pt>
                <c:pt idx="868">
                  <c:v>2.7794813319146696</c:v>
                </c:pt>
                <c:pt idx="869">
                  <c:v>2.7854735768356331</c:v>
                </c:pt>
                <c:pt idx="870">
                  <c:v>2.7871615874979532</c:v>
                </c:pt>
                <c:pt idx="871">
                  <c:v>2.7882255859059191</c:v>
                </c:pt>
                <c:pt idx="872">
                  <c:v>2.7882503941743688</c:v>
                </c:pt>
                <c:pt idx="873">
                  <c:v>2.7912091008775537</c:v>
                </c:pt>
                <c:pt idx="874">
                  <c:v>2.7919970398440217</c:v>
                </c:pt>
                <c:pt idx="875">
                  <c:v>2.7969720789399606</c:v>
                </c:pt>
                <c:pt idx="876">
                  <c:v>2.8015948340144092</c:v>
                </c:pt>
                <c:pt idx="877">
                  <c:v>2.8061301436021142</c:v>
                </c:pt>
                <c:pt idx="878">
                  <c:v>2.8071676869362414</c:v>
                </c:pt>
                <c:pt idx="879">
                  <c:v>2.8128029640224472</c:v>
                </c:pt>
                <c:pt idx="880">
                  <c:v>2.8130846819276023</c:v>
                </c:pt>
                <c:pt idx="881">
                  <c:v>2.8143532412957364</c:v>
                </c:pt>
                <c:pt idx="882">
                  <c:v>2.8210147259239924</c:v>
                </c:pt>
                <c:pt idx="883">
                  <c:v>2.8249024819666091</c:v>
                </c:pt>
                <c:pt idx="884">
                  <c:v>2.8296695553975586</c:v>
                </c:pt>
                <c:pt idx="885">
                  <c:v>2.8301388353338508</c:v>
                </c:pt>
                <c:pt idx="886">
                  <c:v>2.8379440018848729</c:v>
                </c:pt>
                <c:pt idx="887">
                  <c:v>2.8380859991112253</c:v>
                </c:pt>
                <c:pt idx="888">
                  <c:v>2.8401026614882015</c:v>
                </c:pt>
                <c:pt idx="889">
                  <c:v>2.84369603803091</c:v>
                </c:pt>
                <c:pt idx="890">
                  <c:v>2.8473109330700557</c:v>
                </c:pt>
                <c:pt idx="891">
                  <c:v>2.8493870840284043</c:v>
                </c:pt>
                <c:pt idx="892">
                  <c:v>2.8549371054231942</c:v>
                </c:pt>
                <c:pt idx="893">
                  <c:v>2.8557435166652301</c:v>
                </c:pt>
                <c:pt idx="894">
                  <c:v>2.8563308657925455</c:v>
                </c:pt>
                <c:pt idx="895">
                  <c:v>2.8632491571391347</c:v>
                </c:pt>
                <c:pt idx="896">
                  <c:v>2.8674249122913289</c:v>
                </c:pt>
                <c:pt idx="897">
                  <c:v>2.8674994105517659</c:v>
                </c:pt>
                <c:pt idx="898">
                  <c:v>2.8731108797343885</c:v>
                </c:pt>
                <c:pt idx="899">
                  <c:v>2.8758894412443712</c:v>
                </c:pt>
                <c:pt idx="900">
                  <c:v>2.8809550490345064</c:v>
                </c:pt>
                <c:pt idx="901">
                  <c:v>2.8856596925669074</c:v>
                </c:pt>
                <c:pt idx="902">
                  <c:v>2.8924804600074423</c:v>
                </c:pt>
                <c:pt idx="903">
                  <c:v>2.8925137566228041</c:v>
                </c:pt>
                <c:pt idx="904">
                  <c:v>2.8931511668051768</c:v>
                </c:pt>
                <c:pt idx="905">
                  <c:v>2.8942421887509071</c:v>
                </c:pt>
                <c:pt idx="906">
                  <c:v>2.8952100374592935</c:v>
                </c:pt>
                <c:pt idx="907">
                  <c:v>2.8970243130291964</c:v>
                </c:pt>
                <c:pt idx="908">
                  <c:v>2.8988611593211404</c:v>
                </c:pt>
                <c:pt idx="909">
                  <c:v>2.8999837299035289</c:v>
                </c:pt>
                <c:pt idx="910">
                  <c:v>2.9056533221435608</c:v>
                </c:pt>
                <c:pt idx="911">
                  <c:v>2.9058579329607142</c:v>
                </c:pt>
                <c:pt idx="912">
                  <c:v>2.906179852413449</c:v>
                </c:pt>
                <c:pt idx="913">
                  <c:v>2.9084188139942793</c:v>
                </c:pt>
                <c:pt idx="914">
                  <c:v>2.9138225365091395</c:v>
                </c:pt>
                <c:pt idx="915">
                  <c:v>2.9149798277968224</c:v>
                </c:pt>
                <c:pt idx="916">
                  <c:v>2.9215679427896895</c:v>
                </c:pt>
                <c:pt idx="917">
                  <c:v>2.9222089940633631</c:v>
                </c:pt>
                <c:pt idx="918">
                  <c:v>2.9252821657274746</c:v>
                </c:pt>
                <c:pt idx="919">
                  <c:v>2.9275092128319637</c:v>
                </c:pt>
                <c:pt idx="920">
                  <c:v>2.929849721494465</c:v>
                </c:pt>
                <c:pt idx="921">
                  <c:v>2.9299465115808272</c:v>
                </c:pt>
                <c:pt idx="922">
                  <c:v>2.9310026045238602</c:v>
                </c:pt>
                <c:pt idx="923">
                  <c:v>2.9312300000363254</c:v>
                </c:pt>
                <c:pt idx="924">
                  <c:v>2.9369511668850463</c:v>
                </c:pt>
                <c:pt idx="925">
                  <c:v>2.937252289871549</c:v>
                </c:pt>
                <c:pt idx="926">
                  <c:v>2.9385430514743787</c:v>
                </c:pt>
                <c:pt idx="927">
                  <c:v>2.942726140432923</c:v>
                </c:pt>
                <c:pt idx="928">
                  <c:v>2.9456726513294158</c:v>
                </c:pt>
                <c:pt idx="929">
                  <c:v>2.9463749743310448</c:v>
                </c:pt>
                <c:pt idx="930">
                  <c:v>2.9470379962356001</c:v>
                </c:pt>
                <c:pt idx="931">
                  <c:v>2.9479333344241123</c:v>
                </c:pt>
                <c:pt idx="932">
                  <c:v>2.9493242065556133</c:v>
                </c:pt>
                <c:pt idx="933">
                  <c:v>2.9521300841197173</c:v>
                </c:pt>
                <c:pt idx="934">
                  <c:v>2.9578142674024464</c:v>
                </c:pt>
                <c:pt idx="935">
                  <c:v>2.960786812249828</c:v>
                </c:pt>
                <c:pt idx="936">
                  <c:v>2.9612369014983817</c:v>
                </c:pt>
                <c:pt idx="937">
                  <c:v>2.9636892005971607</c:v>
                </c:pt>
                <c:pt idx="938">
                  <c:v>2.9645005245156133</c:v>
                </c:pt>
                <c:pt idx="939">
                  <c:v>2.9690957490984098</c:v>
                </c:pt>
                <c:pt idx="940">
                  <c:v>2.9706181566160561</c:v>
                </c:pt>
                <c:pt idx="941">
                  <c:v>2.9736871361342554</c:v>
                </c:pt>
                <c:pt idx="942">
                  <c:v>2.9770251658688491</c:v>
                </c:pt>
                <c:pt idx="943">
                  <c:v>2.9834599821737706</c:v>
                </c:pt>
                <c:pt idx="944">
                  <c:v>2.9906830317278392</c:v>
                </c:pt>
                <c:pt idx="945">
                  <c:v>2.9918509691111992</c:v>
                </c:pt>
                <c:pt idx="946">
                  <c:v>2.9946400026403222</c:v>
                </c:pt>
                <c:pt idx="947">
                  <c:v>2.9981460514032947</c:v>
                </c:pt>
                <c:pt idx="948">
                  <c:v>2.9990129492524926</c:v>
                </c:pt>
                <c:pt idx="949">
                  <c:v>3.0017996505440698</c:v>
                </c:pt>
                <c:pt idx="950">
                  <c:v>3.0063248377912219</c:v>
                </c:pt>
                <c:pt idx="951">
                  <c:v>3.0124191279043129</c:v>
                </c:pt>
                <c:pt idx="952">
                  <c:v>3.0134882653936006</c:v>
                </c:pt>
                <c:pt idx="953">
                  <c:v>3.018453489200339</c:v>
                </c:pt>
                <c:pt idx="954">
                  <c:v>3.0207244492895988</c:v>
                </c:pt>
                <c:pt idx="955">
                  <c:v>3.0214428378689733</c:v>
                </c:pt>
                <c:pt idx="956">
                  <c:v>3.0230846487077661</c:v>
                </c:pt>
                <c:pt idx="957">
                  <c:v>3.0235425422774722</c:v>
                </c:pt>
                <c:pt idx="958">
                  <c:v>3.0238923606851316</c:v>
                </c:pt>
                <c:pt idx="959">
                  <c:v>3.0329951531522013</c:v>
                </c:pt>
                <c:pt idx="960">
                  <c:v>3.0334152164810089</c:v>
                </c:pt>
                <c:pt idx="961">
                  <c:v>3.0362388743960742</c:v>
                </c:pt>
                <c:pt idx="962">
                  <c:v>3.0385124992243089</c:v>
                </c:pt>
                <c:pt idx="963">
                  <c:v>3.0389625556244164</c:v>
                </c:pt>
                <c:pt idx="964">
                  <c:v>3.0431462988254339</c:v>
                </c:pt>
                <c:pt idx="965">
                  <c:v>3.0436116882569237</c:v>
                </c:pt>
                <c:pt idx="966">
                  <c:v>3.0453203156876603</c:v>
                </c:pt>
                <c:pt idx="967">
                  <c:v>3.0475608229392188</c:v>
                </c:pt>
                <c:pt idx="968">
                  <c:v>3.0490228107779331</c:v>
                </c:pt>
                <c:pt idx="969">
                  <c:v>3.0584920118597894</c:v>
                </c:pt>
                <c:pt idx="970">
                  <c:v>3.059013835907979</c:v>
                </c:pt>
                <c:pt idx="971">
                  <c:v>3.0593807810895304</c:v>
                </c:pt>
                <c:pt idx="972">
                  <c:v>3.0600652897833327</c:v>
                </c:pt>
                <c:pt idx="973">
                  <c:v>3.0601225156500718</c:v>
                </c:pt>
                <c:pt idx="974">
                  <c:v>3.0605714699147066</c:v>
                </c:pt>
                <c:pt idx="975">
                  <c:v>3.0655418867655326</c:v>
                </c:pt>
                <c:pt idx="976">
                  <c:v>3.0712132393698885</c:v>
                </c:pt>
                <c:pt idx="977">
                  <c:v>3.07164672917026</c:v>
                </c:pt>
                <c:pt idx="978">
                  <c:v>3.0720347573977769</c:v>
                </c:pt>
                <c:pt idx="979">
                  <c:v>3.0721601467839146</c:v>
                </c:pt>
                <c:pt idx="980">
                  <c:v>3.0769414950152298</c:v>
                </c:pt>
                <c:pt idx="981">
                  <c:v>3.077307597171453</c:v>
                </c:pt>
                <c:pt idx="982">
                  <c:v>3.0777515552281121</c:v>
                </c:pt>
                <c:pt idx="983">
                  <c:v>3.0780324744869825</c:v>
                </c:pt>
                <c:pt idx="984">
                  <c:v>3.0817170667424318</c:v>
                </c:pt>
                <c:pt idx="985">
                  <c:v>3.084735222693245</c:v>
                </c:pt>
                <c:pt idx="986">
                  <c:v>3.0875074603389381</c:v>
                </c:pt>
                <c:pt idx="987">
                  <c:v>3.0889341841350668</c:v>
                </c:pt>
                <c:pt idx="988">
                  <c:v>3.0919047219334082</c:v>
                </c:pt>
                <c:pt idx="989">
                  <c:v>3.0981375105933111</c:v>
                </c:pt>
                <c:pt idx="990">
                  <c:v>3.0981555559782943</c:v>
                </c:pt>
                <c:pt idx="991">
                  <c:v>3.1089227790269445</c:v>
                </c:pt>
                <c:pt idx="992">
                  <c:v>3.1102442334102216</c:v>
                </c:pt>
                <c:pt idx="993">
                  <c:v>3.1148386334803426</c:v>
                </c:pt>
                <c:pt idx="994">
                  <c:v>3.1161337785936727</c:v>
                </c:pt>
                <c:pt idx="995">
                  <c:v>3.1169464280981285</c:v>
                </c:pt>
                <c:pt idx="996">
                  <c:v>3.1169597447240975</c:v>
                </c:pt>
                <c:pt idx="997">
                  <c:v>3.1223492581529446</c:v>
                </c:pt>
                <c:pt idx="998">
                  <c:v>3.1238756897261672</c:v>
                </c:pt>
                <c:pt idx="999">
                  <c:v>3.1241855923761359</c:v>
                </c:pt>
                <c:pt idx="1000">
                  <c:v>3.1249946981897407</c:v>
                </c:pt>
                <c:pt idx="1001">
                  <c:v>3.1293614278014719</c:v>
                </c:pt>
                <c:pt idx="1002">
                  <c:v>3.1352495232306721</c:v>
                </c:pt>
                <c:pt idx="1003">
                  <c:v>3.1356366909660256</c:v>
                </c:pt>
                <c:pt idx="1004">
                  <c:v>3.143720622275032</c:v>
                </c:pt>
                <c:pt idx="1005">
                  <c:v>3.1452281152190977</c:v>
                </c:pt>
                <c:pt idx="1006">
                  <c:v>3.1455184413431709</c:v>
                </c:pt>
                <c:pt idx="1007">
                  <c:v>3.1524015195440902</c:v>
                </c:pt>
                <c:pt idx="1008">
                  <c:v>3.1537041082906905</c:v>
                </c:pt>
                <c:pt idx="1009">
                  <c:v>3.1586846309357979</c:v>
                </c:pt>
                <c:pt idx="1010">
                  <c:v>3.1591867241505112</c:v>
                </c:pt>
                <c:pt idx="1011">
                  <c:v>3.162467541574796</c:v>
                </c:pt>
                <c:pt idx="1012">
                  <c:v>3.1632386262444934</c:v>
                </c:pt>
                <c:pt idx="1013">
                  <c:v>3.1655094082580062</c:v>
                </c:pt>
                <c:pt idx="1014">
                  <c:v>3.1670982973492734</c:v>
                </c:pt>
                <c:pt idx="1015">
                  <c:v>3.1800597661003591</c:v>
                </c:pt>
                <c:pt idx="1016">
                  <c:v>3.1849902737894649</c:v>
                </c:pt>
                <c:pt idx="1017">
                  <c:v>3.1882819846893464</c:v>
                </c:pt>
                <c:pt idx="1018">
                  <c:v>3.1886412614299742</c:v>
                </c:pt>
                <c:pt idx="1019">
                  <c:v>3.1913036085749353</c:v>
                </c:pt>
                <c:pt idx="1020">
                  <c:v>3.1933504333202904</c:v>
                </c:pt>
                <c:pt idx="1021">
                  <c:v>3.1961815380975191</c:v>
                </c:pt>
                <c:pt idx="1022">
                  <c:v>3.1990585509101042</c:v>
                </c:pt>
                <c:pt idx="1023">
                  <c:v>3.2015501253355754</c:v>
                </c:pt>
                <c:pt idx="1024">
                  <c:v>3.20539967437499</c:v>
                </c:pt>
                <c:pt idx="1025">
                  <c:v>3.2054142154459053</c:v>
                </c:pt>
                <c:pt idx="1026">
                  <c:v>3.2057397994466981</c:v>
                </c:pt>
                <c:pt idx="1027">
                  <c:v>3.2076929023035388</c:v>
                </c:pt>
                <c:pt idx="1028">
                  <c:v>3.2077612945187859</c:v>
                </c:pt>
                <c:pt idx="1029">
                  <c:v>3.2095923407178897</c:v>
                </c:pt>
                <c:pt idx="1030">
                  <c:v>3.2121268904691656</c:v>
                </c:pt>
                <c:pt idx="1031">
                  <c:v>3.2128387401942544</c:v>
                </c:pt>
                <c:pt idx="1032">
                  <c:v>3.213127457519604</c:v>
                </c:pt>
                <c:pt idx="1033">
                  <c:v>3.2136789373284089</c:v>
                </c:pt>
                <c:pt idx="1034">
                  <c:v>3.214045673781297</c:v>
                </c:pt>
                <c:pt idx="1035">
                  <c:v>3.2147787697292638</c:v>
                </c:pt>
                <c:pt idx="1036">
                  <c:v>3.2181894385133973</c:v>
                </c:pt>
                <c:pt idx="1037">
                  <c:v>3.2191084481014181</c:v>
                </c:pt>
                <c:pt idx="1038">
                  <c:v>3.220225681177435</c:v>
                </c:pt>
                <c:pt idx="1039">
                  <c:v>3.2217445087247052</c:v>
                </c:pt>
                <c:pt idx="1040">
                  <c:v>3.2245858663282312</c:v>
                </c:pt>
                <c:pt idx="1041">
                  <c:v>3.2293957355709311</c:v>
                </c:pt>
                <c:pt idx="1042">
                  <c:v>3.2326060813315478</c:v>
                </c:pt>
                <c:pt idx="1043">
                  <c:v>3.2334979626171672</c:v>
                </c:pt>
                <c:pt idx="1044">
                  <c:v>3.234230792476537</c:v>
                </c:pt>
                <c:pt idx="1045">
                  <c:v>3.234574535870002</c:v>
                </c:pt>
                <c:pt idx="1046">
                  <c:v>3.2348463024867469</c:v>
                </c:pt>
                <c:pt idx="1047">
                  <c:v>3.235756674493012</c:v>
                </c:pt>
                <c:pt idx="1048">
                  <c:v>3.2409757381306528</c:v>
                </c:pt>
                <c:pt idx="1049">
                  <c:v>3.2444446649268932</c:v>
                </c:pt>
                <c:pt idx="1050">
                  <c:v>3.2454430191417738</c:v>
                </c:pt>
                <c:pt idx="1051">
                  <c:v>3.2456819677445656</c:v>
                </c:pt>
                <c:pt idx="1052">
                  <c:v>3.246717878912416</c:v>
                </c:pt>
                <c:pt idx="1053">
                  <c:v>3.2492666189512458</c:v>
                </c:pt>
                <c:pt idx="1054">
                  <c:v>3.2558459114215528</c:v>
                </c:pt>
                <c:pt idx="1055">
                  <c:v>3.256492213119166</c:v>
                </c:pt>
                <c:pt idx="1056">
                  <c:v>3.2628647309851564</c:v>
                </c:pt>
                <c:pt idx="1057">
                  <c:v>3.2630411504325654</c:v>
                </c:pt>
                <c:pt idx="1058">
                  <c:v>3.2635145629735236</c:v>
                </c:pt>
                <c:pt idx="1059">
                  <c:v>3.2654769339905099</c:v>
                </c:pt>
                <c:pt idx="1060">
                  <c:v>3.2664557812314241</c:v>
                </c:pt>
                <c:pt idx="1061">
                  <c:v>3.2672332326091005</c:v>
                </c:pt>
                <c:pt idx="1062">
                  <c:v>3.2721559096769774</c:v>
                </c:pt>
                <c:pt idx="1063">
                  <c:v>3.2750139781968275</c:v>
                </c:pt>
                <c:pt idx="1064">
                  <c:v>3.2799140115273482</c:v>
                </c:pt>
                <c:pt idx="1065">
                  <c:v>3.283229649573582</c:v>
                </c:pt>
                <c:pt idx="1066">
                  <c:v>3.2869205620463995</c:v>
                </c:pt>
                <c:pt idx="1067">
                  <c:v>3.2909160267726048</c:v>
                </c:pt>
                <c:pt idx="1068">
                  <c:v>3.2922934522666947</c:v>
                </c:pt>
                <c:pt idx="1069">
                  <c:v>3.2935432275833341</c:v>
                </c:pt>
                <c:pt idx="1070">
                  <c:v>3.293857015949389</c:v>
                </c:pt>
                <c:pt idx="1071">
                  <c:v>3.2992637789421604</c:v>
                </c:pt>
                <c:pt idx="1072">
                  <c:v>3.3008844455241069</c:v>
                </c:pt>
                <c:pt idx="1073">
                  <c:v>3.301066892746634</c:v>
                </c:pt>
                <c:pt idx="1074">
                  <c:v>3.3029859933964816</c:v>
                </c:pt>
                <c:pt idx="1075">
                  <c:v>3.3031596806033336</c:v>
                </c:pt>
                <c:pt idx="1076">
                  <c:v>3.3051041825091758</c:v>
                </c:pt>
                <c:pt idx="1077">
                  <c:v>3.3076358021361916</c:v>
                </c:pt>
                <c:pt idx="1078">
                  <c:v>3.3097418307344513</c:v>
                </c:pt>
                <c:pt idx="1079">
                  <c:v>3.311264834325454</c:v>
                </c:pt>
                <c:pt idx="1080">
                  <c:v>3.3156166427899425</c:v>
                </c:pt>
                <c:pt idx="1081">
                  <c:v>3.3162635306174608</c:v>
                </c:pt>
                <c:pt idx="1082">
                  <c:v>3.3166239785372986</c:v>
                </c:pt>
                <c:pt idx="1083">
                  <c:v>3.3181450423733807</c:v>
                </c:pt>
                <c:pt idx="1084">
                  <c:v>3.3197739176541079</c:v>
                </c:pt>
                <c:pt idx="1085">
                  <c:v>3.324027317359163</c:v>
                </c:pt>
                <c:pt idx="1086">
                  <c:v>3.3259204898799157</c:v>
                </c:pt>
                <c:pt idx="1087">
                  <c:v>3.3325915589340469</c:v>
                </c:pt>
                <c:pt idx="1088">
                  <c:v>3.3388023597244079</c:v>
                </c:pt>
                <c:pt idx="1089">
                  <c:v>3.343724408022434</c:v>
                </c:pt>
                <c:pt idx="1090">
                  <c:v>3.3465598795687974</c:v>
                </c:pt>
                <c:pt idx="1091">
                  <c:v>3.349098135432127</c:v>
                </c:pt>
                <c:pt idx="1092">
                  <c:v>3.3570695572403011</c:v>
                </c:pt>
                <c:pt idx="1093">
                  <c:v>3.3613263098058508</c:v>
                </c:pt>
                <c:pt idx="1094">
                  <c:v>3.3638144287091478</c:v>
                </c:pt>
                <c:pt idx="1095">
                  <c:v>3.3673346150756744</c:v>
                </c:pt>
                <c:pt idx="1096">
                  <c:v>3.3678911523324735</c:v>
                </c:pt>
                <c:pt idx="1097">
                  <c:v>3.3688944528333415</c:v>
                </c:pt>
                <c:pt idx="1098">
                  <c:v>3.3700644965254858</c:v>
                </c:pt>
                <c:pt idx="1099">
                  <c:v>3.3765200691940507</c:v>
                </c:pt>
                <c:pt idx="1100">
                  <c:v>3.3793868334378168</c:v>
                </c:pt>
                <c:pt idx="1101">
                  <c:v>3.3830314254073737</c:v>
                </c:pt>
                <c:pt idx="1102">
                  <c:v>3.3879144461134061</c:v>
                </c:pt>
                <c:pt idx="1103">
                  <c:v>3.3879678128117594</c:v>
                </c:pt>
                <c:pt idx="1104">
                  <c:v>3.3889927238619602</c:v>
                </c:pt>
                <c:pt idx="1105">
                  <c:v>3.3892025819121128</c:v>
                </c:pt>
                <c:pt idx="1106">
                  <c:v>3.3919101393746849</c:v>
                </c:pt>
                <c:pt idx="1107">
                  <c:v>3.3956248233682231</c:v>
                </c:pt>
                <c:pt idx="1108">
                  <c:v>3.3997308163344573</c:v>
                </c:pt>
                <c:pt idx="1109">
                  <c:v>3.4002813745305489</c:v>
                </c:pt>
                <c:pt idx="1110">
                  <c:v>3.4088208351836302</c:v>
                </c:pt>
                <c:pt idx="1111">
                  <c:v>3.4092483201526962</c:v>
                </c:pt>
                <c:pt idx="1112">
                  <c:v>3.4099276037844639</c:v>
                </c:pt>
                <c:pt idx="1113">
                  <c:v>3.4103142369757227</c:v>
                </c:pt>
                <c:pt idx="1114">
                  <c:v>3.4113521839217231</c:v>
                </c:pt>
                <c:pt idx="1115">
                  <c:v>3.4129651301303672</c:v>
                </c:pt>
                <c:pt idx="1116">
                  <c:v>3.41406168669443</c:v>
                </c:pt>
                <c:pt idx="1117">
                  <c:v>3.4153330428773589</c:v>
                </c:pt>
                <c:pt idx="1118">
                  <c:v>3.4173393672446379</c:v>
                </c:pt>
                <c:pt idx="1119">
                  <c:v>3.4256369403824203</c:v>
                </c:pt>
                <c:pt idx="1120">
                  <c:v>3.4291578543791266</c:v>
                </c:pt>
                <c:pt idx="1121">
                  <c:v>3.4336177366268537</c:v>
                </c:pt>
                <c:pt idx="1122">
                  <c:v>3.4395275022920258</c:v>
                </c:pt>
                <c:pt idx="1123">
                  <c:v>3.4446222081296285</c:v>
                </c:pt>
                <c:pt idx="1124">
                  <c:v>3.444920215502707</c:v>
                </c:pt>
                <c:pt idx="1125">
                  <c:v>3.4454734764185395</c:v>
                </c:pt>
                <c:pt idx="1126">
                  <c:v>3.4455265977114018</c:v>
                </c:pt>
                <c:pt idx="1127">
                  <c:v>3.4472114600075718</c:v>
                </c:pt>
                <c:pt idx="1128">
                  <c:v>3.4480702474106506</c:v>
                </c:pt>
                <c:pt idx="1129">
                  <c:v>3.4537782310884184</c:v>
                </c:pt>
                <c:pt idx="1130">
                  <c:v>3.4579488083133536</c:v>
                </c:pt>
                <c:pt idx="1131">
                  <c:v>3.4602263697396292</c:v>
                </c:pt>
                <c:pt idx="1132">
                  <c:v>3.4605758308404848</c:v>
                </c:pt>
                <c:pt idx="1133">
                  <c:v>3.4615772335741299</c:v>
                </c:pt>
                <c:pt idx="1134">
                  <c:v>3.4621060914639603</c:v>
                </c:pt>
                <c:pt idx="1135">
                  <c:v>3.4627368423970437</c:v>
                </c:pt>
                <c:pt idx="1136">
                  <c:v>3.4694373232227327</c:v>
                </c:pt>
                <c:pt idx="1137">
                  <c:v>3.4810163533825036</c:v>
                </c:pt>
                <c:pt idx="1138">
                  <c:v>3.4817734601676018</c:v>
                </c:pt>
                <c:pt idx="1139">
                  <c:v>3.482068499086139</c:v>
                </c:pt>
                <c:pt idx="1140">
                  <c:v>3.4828737706985198</c:v>
                </c:pt>
                <c:pt idx="1141">
                  <c:v>3.4894773981155334</c:v>
                </c:pt>
                <c:pt idx="1142">
                  <c:v>3.4895313422499803</c:v>
                </c:pt>
                <c:pt idx="1143">
                  <c:v>3.4929890445053591</c:v>
                </c:pt>
                <c:pt idx="1144">
                  <c:v>3.4958971094113269</c:v>
                </c:pt>
                <c:pt idx="1145">
                  <c:v>3.5018140184042026</c:v>
                </c:pt>
                <c:pt idx="1146">
                  <c:v>3.5020645234299086</c:v>
                </c:pt>
                <c:pt idx="1147">
                  <c:v>3.5048448728635782</c:v>
                </c:pt>
                <c:pt idx="1148">
                  <c:v>3.5056311379734018</c:v>
                </c:pt>
                <c:pt idx="1149">
                  <c:v>3.5080158456207915</c:v>
                </c:pt>
                <c:pt idx="1150">
                  <c:v>3.508777784765615</c:v>
                </c:pt>
                <c:pt idx="1151">
                  <c:v>3.5093253635466253</c:v>
                </c:pt>
                <c:pt idx="1152">
                  <c:v>3.5162740584891199</c:v>
                </c:pt>
                <c:pt idx="1153">
                  <c:v>3.5166557321865217</c:v>
                </c:pt>
                <c:pt idx="1154">
                  <c:v>3.5199731027089527</c:v>
                </c:pt>
                <c:pt idx="1155">
                  <c:v>3.5209436936431904</c:v>
                </c:pt>
                <c:pt idx="1156">
                  <c:v>3.5211987994978435</c:v>
                </c:pt>
                <c:pt idx="1157">
                  <c:v>3.5248423460284335</c:v>
                </c:pt>
                <c:pt idx="1158">
                  <c:v>3.5282761706726786</c:v>
                </c:pt>
                <c:pt idx="1159">
                  <c:v>3.528513075454295</c:v>
                </c:pt>
                <c:pt idx="1160">
                  <c:v>3.5328543739329388</c:v>
                </c:pt>
                <c:pt idx="1161">
                  <c:v>3.5343657095011549</c:v>
                </c:pt>
                <c:pt idx="1162">
                  <c:v>3.5365233975604404</c:v>
                </c:pt>
                <c:pt idx="1163">
                  <c:v>3.5419508391239911</c:v>
                </c:pt>
                <c:pt idx="1164">
                  <c:v>3.5428111477195428</c:v>
                </c:pt>
                <c:pt idx="1165">
                  <c:v>3.5448620795780652</c:v>
                </c:pt>
                <c:pt idx="1166">
                  <c:v>3.5459366305588094</c:v>
                </c:pt>
                <c:pt idx="1167">
                  <c:v>3.5479017699347959</c:v>
                </c:pt>
                <c:pt idx="1168">
                  <c:v>3.5512724255596613</c:v>
                </c:pt>
                <c:pt idx="1169">
                  <c:v>3.5533383832453613</c:v>
                </c:pt>
                <c:pt idx="1170">
                  <c:v>3.5558695907252309</c:v>
                </c:pt>
                <c:pt idx="1171">
                  <c:v>3.55606356505653</c:v>
                </c:pt>
                <c:pt idx="1172">
                  <c:v>3.556236745755879</c:v>
                </c:pt>
                <c:pt idx="1173">
                  <c:v>3.5581724879688328</c:v>
                </c:pt>
                <c:pt idx="1174">
                  <c:v>3.561472637774262</c:v>
                </c:pt>
                <c:pt idx="1175">
                  <c:v>3.5616252349633348</c:v>
                </c:pt>
                <c:pt idx="1176">
                  <c:v>3.5646524484169526</c:v>
                </c:pt>
                <c:pt idx="1177">
                  <c:v>3.5659123423247636</c:v>
                </c:pt>
                <c:pt idx="1178">
                  <c:v>3.5659970862560346</c:v>
                </c:pt>
                <c:pt idx="1179">
                  <c:v>3.5695053957474774</c:v>
                </c:pt>
                <c:pt idx="1180">
                  <c:v>3.5725124710022977</c:v>
                </c:pt>
                <c:pt idx="1181">
                  <c:v>3.5753076953600602</c:v>
                </c:pt>
                <c:pt idx="1182">
                  <c:v>3.5805001366781899</c:v>
                </c:pt>
                <c:pt idx="1183">
                  <c:v>3.5806459149289616</c:v>
                </c:pt>
                <c:pt idx="1184">
                  <c:v>3.5825211468481069</c:v>
                </c:pt>
                <c:pt idx="1185">
                  <c:v>3.5827018347140949</c:v>
                </c:pt>
                <c:pt idx="1186">
                  <c:v>3.5879465125031804</c:v>
                </c:pt>
                <c:pt idx="1187">
                  <c:v>3.5915454835430056</c:v>
                </c:pt>
                <c:pt idx="1188">
                  <c:v>3.5920251509098287</c:v>
                </c:pt>
                <c:pt idx="1189">
                  <c:v>3.592292378265634</c:v>
                </c:pt>
                <c:pt idx="1190">
                  <c:v>3.5937228258787948</c:v>
                </c:pt>
                <c:pt idx="1191">
                  <c:v>3.5943240957024889</c:v>
                </c:pt>
                <c:pt idx="1192">
                  <c:v>3.5947667539298926</c:v>
                </c:pt>
                <c:pt idx="1193">
                  <c:v>3.5951045438837692</c:v>
                </c:pt>
                <c:pt idx="1194">
                  <c:v>3.5967909444548303</c:v>
                </c:pt>
                <c:pt idx="1195">
                  <c:v>3.6061137418664244</c:v>
                </c:pt>
                <c:pt idx="1196">
                  <c:v>3.6063610642455299</c:v>
                </c:pt>
                <c:pt idx="1197">
                  <c:v>3.6063628089494086</c:v>
                </c:pt>
                <c:pt idx="1198">
                  <c:v>3.6131675951284583</c:v>
                </c:pt>
                <c:pt idx="1199">
                  <c:v>3.6141877291548807</c:v>
                </c:pt>
                <c:pt idx="1200">
                  <c:v>3.6179581711301543</c:v>
                </c:pt>
                <c:pt idx="1201">
                  <c:v>3.6201693337774623</c:v>
                </c:pt>
                <c:pt idx="1202">
                  <c:v>3.6244102880259068</c:v>
                </c:pt>
                <c:pt idx="1203">
                  <c:v>3.6289515750746277</c:v>
                </c:pt>
                <c:pt idx="1204">
                  <c:v>3.6301473749127844</c:v>
                </c:pt>
                <c:pt idx="1205">
                  <c:v>3.6301728752261568</c:v>
                </c:pt>
                <c:pt idx="1206">
                  <c:v>3.6304788238114387</c:v>
                </c:pt>
                <c:pt idx="1207">
                  <c:v>3.6321968338884076</c:v>
                </c:pt>
                <c:pt idx="1208">
                  <c:v>3.6337737667516357</c:v>
                </c:pt>
                <c:pt idx="1209">
                  <c:v>3.6386515904320946</c:v>
                </c:pt>
                <c:pt idx="1210">
                  <c:v>3.6391583975402813</c:v>
                </c:pt>
                <c:pt idx="1211">
                  <c:v>3.6464670201866083</c:v>
                </c:pt>
                <c:pt idx="1212">
                  <c:v>3.647035183431881</c:v>
                </c:pt>
                <c:pt idx="1213">
                  <c:v>3.6517432998524852</c:v>
                </c:pt>
                <c:pt idx="1214">
                  <c:v>3.65981519083169</c:v>
                </c:pt>
                <c:pt idx="1215">
                  <c:v>3.664555437245792</c:v>
                </c:pt>
                <c:pt idx="1216">
                  <c:v>3.6655564007411594</c:v>
                </c:pt>
                <c:pt idx="1217">
                  <c:v>3.6690591317024919</c:v>
                </c:pt>
                <c:pt idx="1218">
                  <c:v>3.6691728496399723</c:v>
                </c:pt>
                <c:pt idx="1219">
                  <c:v>3.6734072274717415</c:v>
                </c:pt>
                <c:pt idx="1220">
                  <c:v>3.6840612213878905</c:v>
                </c:pt>
                <c:pt idx="1221">
                  <c:v>3.6862001826739763</c:v>
                </c:pt>
                <c:pt idx="1222">
                  <c:v>3.6867467144562407</c:v>
                </c:pt>
                <c:pt idx="1223">
                  <c:v>3.6950845458150061</c:v>
                </c:pt>
                <c:pt idx="1224">
                  <c:v>3.6959599339595193</c:v>
                </c:pt>
                <c:pt idx="1225">
                  <c:v>3.6969105203103738</c:v>
                </c:pt>
                <c:pt idx="1226">
                  <c:v>3.6975195049456553</c:v>
                </c:pt>
                <c:pt idx="1227">
                  <c:v>3.7006387398747389</c:v>
                </c:pt>
                <c:pt idx="1228">
                  <c:v>3.7016403573161303</c:v>
                </c:pt>
                <c:pt idx="1229">
                  <c:v>3.7056639699590326</c:v>
                </c:pt>
                <c:pt idx="1230">
                  <c:v>3.7125409826846565</c:v>
                </c:pt>
                <c:pt idx="1231">
                  <c:v>3.7145633808415202</c:v>
                </c:pt>
                <c:pt idx="1232">
                  <c:v>3.7145717606960407</c:v>
                </c:pt>
                <c:pt idx="1233">
                  <c:v>3.7149030223840898</c:v>
                </c:pt>
                <c:pt idx="1234">
                  <c:v>3.715764714950113</c:v>
                </c:pt>
                <c:pt idx="1235">
                  <c:v>3.716692645708878</c:v>
                </c:pt>
                <c:pt idx="1236">
                  <c:v>3.7182700268955045</c:v>
                </c:pt>
                <c:pt idx="1237">
                  <c:v>3.7195544299747501</c:v>
                </c:pt>
                <c:pt idx="1238">
                  <c:v>3.7229246388096091</c:v>
                </c:pt>
                <c:pt idx="1239">
                  <c:v>3.7246369238762824</c:v>
                </c:pt>
                <c:pt idx="1240">
                  <c:v>3.7255889552330066</c:v>
                </c:pt>
                <c:pt idx="1241">
                  <c:v>3.7264920345795876</c:v>
                </c:pt>
                <c:pt idx="1242">
                  <c:v>3.7283546508451018</c:v>
                </c:pt>
                <c:pt idx="1243">
                  <c:v>3.7320544530065662</c:v>
                </c:pt>
                <c:pt idx="1244">
                  <c:v>3.7340374283292133</c:v>
                </c:pt>
                <c:pt idx="1245">
                  <c:v>3.7352908469502983</c:v>
                </c:pt>
                <c:pt idx="1246">
                  <c:v>3.7374793227806586</c:v>
                </c:pt>
                <c:pt idx="1247">
                  <c:v>3.7389551935492791</c:v>
                </c:pt>
                <c:pt idx="1248">
                  <c:v>3.7411886508943319</c:v>
                </c:pt>
                <c:pt idx="1249">
                  <c:v>3.7438105114294995</c:v>
                </c:pt>
                <c:pt idx="1250">
                  <c:v>3.7450104566563338</c:v>
                </c:pt>
                <c:pt idx="1251">
                  <c:v>3.7456221601010657</c:v>
                </c:pt>
                <c:pt idx="1252">
                  <c:v>3.7462606444356279</c:v>
                </c:pt>
                <c:pt idx="1253">
                  <c:v>3.7465983403101251</c:v>
                </c:pt>
                <c:pt idx="1254">
                  <c:v>3.7484523803099972</c:v>
                </c:pt>
                <c:pt idx="1255">
                  <c:v>3.748705304952237</c:v>
                </c:pt>
                <c:pt idx="1256">
                  <c:v>3.7487088324335005</c:v>
                </c:pt>
                <c:pt idx="1257">
                  <c:v>3.7507492997194167</c:v>
                </c:pt>
                <c:pt idx="1258">
                  <c:v>3.7591954139900654</c:v>
                </c:pt>
                <c:pt idx="1259">
                  <c:v>3.7600690947658344</c:v>
                </c:pt>
                <c:pt idx="1260">
                  <c:v>3.7610031951426532</c:v>
                </c:pt>
                <c:pt idx="1261">
                  <c:v>3.7615341385150001</c:v>
                </c:pt>
                <c:pt idx="1262">
                  <c:v>3.7666936904784278</c:v>
                </c:pt>
                <c:pt idx="1263">
                  <c:v>3.7680217519638006</c:v>
                </c:pt>
                <c:pt idx="1264">
                  <c:v>3.7684506765358217</c:v>
                </c:pt>
                <c:pt idx="1265">
                  <c:v>3.7734914958119319</c:v>
                </c:pt>
                <c:pt idx="1266">
                  <c:v>3.773550301321174</c:v>
                </c:pt>
                <c:pt idx="1267">
                  <c:v>3.7746468947898855</c:v>
                </c:pt>
                <c:pt idx="1268">
                  <c:v>3.7752000681124267</c:v>
                </c:pt>
                <c:pt idx="1269">
                  <c:v>3.7793943268022661</c:v>
                </c:pt>
                <c:pt idx="1270">
                  <c:v>3.780914990605321</c:v>
                </c:pt>
                <c:pt idx="1271">
                  <c:v>3.7837642834552936</c:v>
                </c:pt>
                <c:pt idx="1272">
                  <c:v>3.7840720230791276</c:v>
                </c:pt>
                <c:pt idx="1273">
                  <c:v>3.7849002483992096</c:v>
                </c:pt>
                <c:pt idx="1274">
                  <c:v>3.7849884381342824</c:v>
                </c:pt>
                <c:pt idx="1275">
                  <c:v>3.7905720369160525</c:v>
                </c:pt>
                <c:pt idx="1276">
                  <c:v>3.7959912295844216</c:v>
                </c:pt>
                <c:pt idx="1277">
                  <c:v>3.796253033209616</c:v>
                </c:pt>
                <c:pt idx="1278">
                  <c:v>3.7982939537668861</c:v>
                </c:pt>
                <c:pt idx="1279">
                  <c:v>3.7993644240011197</c:v>
                </c:pt>
                <c:pt idx="1280">
                  <c:v>3.7998293870398068</c:v>
                </c:pt>
                <c:pt idx="1281">
                  <c:v>3.8021641868970391</c:v>
                </c:pt>
                <c:pt idx="1282">
                  <c:v>3.8039706340149131</c:v>
                </c:pt>
                <c:pt idx="1283">
                  <c:v>3.8052784453765081</c:v>
                </c:pt>
                <c:pt idx="1284">
                  <c:v>3.8079765845858882</c:v>
                </c:pt>
                <c:pt idx="1285">
                  <c:v>3.8094874604301783</c:v>
                </c:pt>
                <c:pt idx="1286">
                  <c:v>3.8105759965082209</c:v>
                </c:pt>
                <c:pt idx="1287">
                  <c:v>3.8121242482702731</c:v>
                </c:pt>
                <c:pt idx="1288">
                  <c:v>3.8159209997648498</c:v>
                </c:pt>
                <c:pt idx="1289">
                  <c:v>3.8190967705848036</c:v>
                </c:pt>
                <c:pt idx="1290">
                  <c:v>3.8274730813329167</c:v>
                </c:pt>
                <c:pt idx="1291">
                  <c:v>3.8278322698354348</c:v>
                </c:pt>
                <c:pt idx="1292">
                  <c:v>3.8285781601837807</c:v>
                </c:pt>
                <c:pt idx="1293">
                  <c:v>3.8314096300981051</c:v>
                </c:pt>
                <c:pt idx="1294">
                  <c:v>3.8338610828124224</c:v>
                </c:pt>
                <c:pt idx="1295">
                  <c:v>3.835744486223343</c:v>
                </c:pt>
                <c:pt idx="1296">
                  <c:v>3.8384045431638358</c:v>
                </c:pt>
                <c:pt idx="1297">
                  <c:v>3.8394244079133379</c:v>
                </c:pt>
                <c:pt idx="1298">
                  <c:v>3.8399750391804135</c:v>
                </c:pt>
                <c:pt idx="1299">
                  <c:v>3.8412542324989771</c:v>
                </c:pt>
                <c:pt idx="1300">
                  <c:v>3.8468905920679561</c:v>
                </c:pt>
                <c:pt idx="1301">
                  <c:v>3.8507399970453333</c:v>
                </c:pt>
                <c:pt idx="1302">
                  <c:v>3.85217999329151</c:v>
                </c:pt>
                <c:pt idx="1303">
                  <c:v>3.8564109256078254</c:v>
                </c:pt>
                <c:pt idx="1304">
                  <c:v>3.8583004336239428</c:v>
                </c:pt>
                <c:pt idx="1305">
                  <c:v>3.862351347140716</c:v>
                </c:pt>
                <c:pt idx="1306">
                  <c:v>3.8722253540437408</c:v>
                </c:pt>
                <c:pt idx="1307">
                  <c:v>3.8752516199984024</c:v>
                </c:pt>
                <c:pt idx="1308">
                  <c:v>3.8762331199224982</c:v>
                </c:pt>
                <c:pt idx="1309">
                  <c:v>3.8769395911442257</c:v>
                </c:pt>
                <c:pt idx="1310">
                  <c:v>3.8787186486103158</c:v>
                </c:pt>
                <c:pt idx="1311">
                  <c:v>3.8822459214534994</c:v>
                </c:pt>
                <c:pt idx="1312">
                  <c:v>3.8838873813069044</c:v>
                </c:pt>
                <c:pt idx="1313">
                  <c:v>3.8908764484045428</c:v>
                </c:pt>
                <c:pt idx="1314">
                  <c:v>3.8929822218891408</c:v>
                </c:pt>
                <c:pt idx="1315">
                  <c:v>3.8976412323099749</c:v>
                </c:pt>
                <c:pt idx="1316">
                  <c:v>3.9043223623660248</c:v>
                </c:pt>
                <c:pt idx="1317">
                  <c:v>3.9113102003421294</c:v>
                </c:pt>
                <c:pt idx="1318">
                  <c:v>3.9142389881029787</c:v>
                </c:pt>
                <c:pt idx="1319">
                  <c:v>3.9186709637930113</c:v>
                </c:pt>
                <c:pt idx="1320">
                  <c:v>3.9194088560453086</c:v>
                </c:pt>
                <c:pt idx="1321">
                  <c:v>3.9241244550117527</c:v>
                </c:pt>
                <c:pt idx="1322">
                  <c:v>3.9252453200553181</c:v>
                </c:pt>
                <c:pt idx="1323">
                  <c:v>3.9253850871959486</c:v>
                </c:pt>
                <c:pt idx="1324">
                  <c:v>3.9269787791023116</c:v>
                </c:pt>
                <c:pt idx="1325">
                  <c:v>3.9285550268771692</c:v>
                </c:pt>
                <c:pt idx="1326">
                  <c:v>3.9331610952025557</c:v>
                </c:pt>
                <c:pt idx="1327">
                  <c:v>3.9360898895640806</c:v>
                </c:pt>
                <c:pt idx="1328">
                  <c:v>3.943750212906513</c:v>
                </c:pt>
                <c:pt idx="1329">
                  <c:v>3.9554220088829695</c:v>
                </c:pt>
                <c:pt idx="1330">
                  <c:v>3.9556591773230894</c:v>
                </c:pt>
                <c:pt idx="1331">
                  <c:v>3.9563922868506918</c:v>
                </c:pt>
                <c:pt idx="1332">
                  <c:v>3.9590950273637273</c:v>
                </c:pt>
                <c:pt idx="1333">
                  <c:v>3.9596168209310134</c:v>
                </c:pt>
                <c:pt idx="1334">
                  <c:v>3.9612188405272479</c:v>
                </c:pt>
                <c:pt idx="1335">
                  <c:v>3.9722289710903698</c:v>
                </c:pt>
                <c:pt idx="1336">
                  <c:v>3.9728421800812184</c:v>
                </c:pt>
                <c:pt idx="1337">
                  <c:v>3.9758868193066883</c:v>
                </c:pt>
                <c:pt idx="1338">
                  <c:v>3.9781798166355293</c:v>
                </c:pt>
                <c:pt idx="1339">
                  <c:v>3.9798231806014486</c:v>
                </c:pt>
                <c:pt idx="1340">
                  <c:v>3.9843998226523483</c:v>
                </c:pt>
                <c:pt idx="1341">
                  <c:v>3.9849948331888094</c:v>
                </c:pt>
                <c:pt idx="1342">
                  <c:v>3.9918198502668725</c:v>
                </c:pt>
                <c:pt idx="1343">
                  <c:v>3.9951797239631772</c:v>
                </c:pt>
                <c:pt idx="1344">
                  <c:v>4.0085956333549149</c:v>
                </c:pt>
                <c:pt idx="1345">
                  <c:v>4.0125232018315051</c:v>
                </c:pt>
                <c:pt idx="1346">
                  <c:v>4.0136397805237056</c:v>
                </c:pt>
                <c:pt idx="1347">
                  <c:v>4.0152181094936683</c:v>
                </c:pt>
                <c:pt idx="1348">
                  <c:v>4.016771663721423</c:v>
                </c:pt>
                <c:pt idx="1349">
                  <c:v>4.0187156944436895</c:v>
                </c:pt>
                <c:pt idx="1350">
                  <c:v>4.0226372873024934</c:v>
                </c:pt>
                <c:pt idx="1351">
                  <c:v>4.0229221999391589</c:v>
                </c:pt>
                <c:pt idx="1352">
                  <c:v>4.0284960248770867</c:v>
                </c:pt>
                <c:pt idx="1353">
                  <c:v>4.040481948411009</c:v>
                </c:pt>
                <c:pt idx="1354">
                  <c:v>4.0430225270555464</c:v>
                </c:pt>
                <c:pt idx="1355">
                  <c:v>4.0465601933725157</c:v>
                </c:pt>
                <c:pt idx="1356">
                  <c:v>4.0493563588429451</c:v>
                </c:pt>
                <c:pt idx="1357">
                  <c:v>4.0517621479558077</c:v>
                </c:pt>
                <c:pt idx="1358">
                  <c:v>4.0536443373813551</c:v>
                </c:pt>
                <c:pt idx="1359">
                  <c:v>4.0543724314285727</c:v>
                </c:pt>
                <c:pt idx="1360">
                  <c:v>4.056267374474575</c:v>
                </c:pt>
                <c:pt idx="1361">
                  <c:v>4.0593808372953761</c:v>
                </c:pt>
                <c:pt idx="1362">
                  <c:v>4.0613793286432553</c:v>
                </c:pt>
                <c:pt idx="1363">
                  <c:v>4.0621303619635665</c:v>
                </c:pt>
                <c:pt idx="1364">
                  <c:v>4.0628419140549115</c:v>
                </c:pt>
                <c:pt idx="1365">
                  <c:v>4.063652687160535</c:v>
                </c:pt>
                <c:pt idx="1366">
                  <c:v>4.0710474259712148</c:v>
                </c:pt>
                <c:pt idx="1367">
                  <c:v>4.0721559515286163</c:v>
                </c:pt>
                <c:pt idx="1368">
                  <c:v>4.0772505290703007</c:v>
                </c:pt>
                <c:pt idx="1369">
                  <c:v>4.07729083861991</c:v>
                </c:pt>
                <c:pt idx="1370">
                  <c:v>4.0800050288699223</c:v>
                </c:pt>
                <c:pt idx="1371">
                  <c:v>4.0822558141888248</c:v>
                </c:pt>
                <c:pt idx="1372">
                  <c:v>4.0879147241084297</c:v>
                </c:pt>
                <c:pt idx="1373">
                  <c:v>4.0935316544415405</c:v>
                </c:pt>
                <c:pt idx="1374">
                  <c:v>4.09743378229338</c:v>
                </c:pt>
                <c:pt idx="1375">
                  <c:v>4.0994025851346221</c:v>
                </c:pt>
                <c:pt idx="1376">
                  <c:v>4.1007709846053988</c:v>
                </c:pt>
                <c:pt idx="1377">
                  <c:v>4.1038443530403246</c:v>
                </c:pt>
                <c:pt idx="1378">
                  <c:v>4.1039719820876366</c:v>
                </c:pt>
                <c:pt idx="1379">
                  <c:v>4.1060614777966569</c:v>
                </c:pt>
                <c:pt idx="1380">
                  <c:v>4.1141731973095785</c:v>
                </c:pt>
                <c:pt idx="1381">
                  <c:v>4.1142706443374291</c:v>
                </c:pt>
                <c:pt idx="1382">
                  <c:v>4.1185368348948916</c:v>
                </c:pt>
                <c:pt idx="1383">
                  <c:v>4.1186169849081455</c:v>
                </c:pt>
                <c:pt idx="1384">
                  <c:v>4.122251489821199</c:v>
                </c:pt>
                <c:pt idx="1385">
                  <c:v>4.1271968329472983</c:v>
                </c:pt>
                <c:pt idx="1386">
                  <c:v>4.1304609959526042</c:v>
                </c:pt>
                <c:pt idx="1387">
                  <c:v>4.1314255078018407</c:v>
                </c:pt>
                <c:pt idx="1388">
                  <c:v>4.1356749767994598</c:v>
                </c:pt>
                <c:pt idx="1389">
                  <c:v>4.1358612178808141</c:v>
                </c:pt>
                <c:pt idx="1390">
                  <c:v>4.1380790050129201</c:v>
                </c:pt>
                <c:pt idx="1391">
                  <c:v>4.142299507243739</c:v>
                </c:pt>
                <c:pt idx="1392">
                  <c:v>4.1451187461930106</c:v>
                </c:pt>
                <c:pt idx="1393">
                  <c:v>4.1461938146928352</c:v>
                </c:pt>
                <c:pt idx="1394">
                  <c:v>4.1485412487658477</c:v>
                </c:pt>
                <c:pt idx="1395">
                  <c:v>4.148656559656331</c:v>
                </c:pt>
                <c:pt idx="1396">
                  <c:v>4.1492208800392065</c:v>
                </c:pt>
                <c:pt idx="1397">
                  <c:v>4.1533601864180438</c:v>
                </c:pt>
                <c:pt idx="1398">
                  <c:v>4.1548548425206402</c:v>
                </c:pt>
                <c:pt idx="1399">
                  <c:v>4.1641848064018694</c:v>
                </c:pt>
                <c:pt idx="1400">
                  <c:v>4.1670406180338011</c:v>
                </c:pt>
                <c:pt idx="1401">
                  <c:v>4.1713208335828336</c:v>
                </c:pt>
                <c:pt idx="1402">
                  <c:v>4.1722002708594346</c:v>
                </c:pt>
                <c:pt idx="1403">
                  <c:v>4.1723257959788196</c:v>
                </c:pt>
                <c:pt idx="1404">
                  <c:v>4.1747818081428418</c:v>
                </c:pt>
                <c:pt idx="1405">
                  <c:v>4.1778229467965176</c:v>
                </c:pt>
                <c:pt idx="1406">
                  <c:v>4.1837883216774712</c:v>
                </c:pt>
                <c:pt idx="1407">
                  <c:v>4.187457454272602</c:v>
                </c:pt>
                <c:pt idx="1408">
                  <c:v>4.187662425571002</c:v>
                </c:pt>
                <c:pt idx="1409">
                  <c:v>4.1914991564871338</c:v>
                </c:pt>
                <c:pt idx="1410">
                  <c:v>4.1937283467675517</c:v>
                </c:pt>
                <c:pt idx="1411">
                  <c:v>4.1946646534858099</c:v>
                </c:pt>
                <c:pt idx="1412">
                  <c:v>4.1954932981389685</c:v>
                </c:pt>
                <c:pt idx="1413">
                  <c:v>4.196011847344324</c:v>
                </c:pt>
                <c:pt idx="1414">
                  <c:v>4.1966694133904845</c:v>
                </c:pt>
                <c:pt idx="1415">
                  <c:v>4.1985017288647661</c:v>
                </c:pt>
                <c:pt idx="1416">
                  <c:v>4.2011656713553807</c:v>
                </c:pt>
                <c:pt idx="1417">
                  <c:v>4.2032081092713813</c:v>
                </c:pt>
                <c:pt idx="1418">
                  <c:v>4.2045483783201725</c:v>
                </c:pt>
                <c:pt idx="1419">
                  <c:v>4.2047438289082875</c:v>
                </c:pt>
                <c:pt idx="1420">
                  <c:v>4.2142215941259016</c:v>
                </c:pt>
                <c:pt idx="1421">
                  <c:v>4.2162807166059988</c:v>
                </c:pt>
                <c:pt idx="1422">
                  <c:v>4.2204084737132952</c:v>
                </c:pt>
                <c:pt idx="1423">
                  <c:v>4.2310583880928228</c:v>
                </c:pt>
                <c:pt idx="1424">
                  <c:v>4.2323796796792408</c:v>
                </c:pt>
                <c:pt idx="1425">
                  <c:v>4.2405786153787615</c:v>
                </c:pt>
                <c:pt idx="1426">
                  <c:v>4.2416276440190259</c:v>
                </c:pt>
                <c:pt idx="1427">
                  <c:v>4.2433011079806393</c:v>
                </c:pt>
                <c:pt idx="1428">
                  <c:v>4.2531075469258619</c:v>
                </c:pt>
                <c:pt idx="1429">
                  <c:v>4.25559141401716</c:v>
                </c:pt>
                <c:pt idx="1430">
                  <c:v>4.2584218327753547</c:v>
                </c:pt>
                <c:pt idx="1431">
                  <c:v>4.2602563851754374</c:v>
                </c:pt>
                <c:pt idx="1432">
                  <c:v>4.266008822282334</c:v>
                </c:pt>
                <c:pt idx="1433">
                  <c:v>4.2662168767919511</c:v>
                </c:pt>
                <c:pt idx="1434">
                  <c:v>4.269820443606589</c:v>
                </c:pt>
                <c:pt idx="1435">
                  <c:v>4.2725278330374943</c:v>
                </c:pt>
                <c:pt idx="1436">
                  <c:v>4.2793361040897269</c:v>
                </c:pt>
                <c:pt idx="1437">
                  <c:v>4.288111754368078</c:v>
                </c:pt>
                <c:pt idx="1438">
                  <c:v>4.2892706919414065</c:v>
                </c:pt>
                <c:pt idx="1439">
                  <c:v>4.2916685788335673</c:v>
                </c:pt>
                <c:pt idx="1440">
                  <c:v>4.293324269379525</c:v>
                </c:pt>
                <c:pt idx="1441">
                  <c:v>4.293655771597825</c:v>
                </c:pt>
                <c:pt idx="1442">
                  <c:v>4.2950242348481442</c:v>
                </c:pt>
                <c:pt idx="1443">
                  <c:v>4.3005457583902684</c:v>
                </c:pt>
                <c:pt idx="1444">
                  <c:v>4.303452342819841</c:v>
                </c:pt>
                <c:pt idx="1445">
                  <c:v>4.3066265903214704</c:v>
                </c:pt>
                <c:pt idx="1446">
                  <c:v>4.3067171425310713</c:v>
                </c:pt>
                <c:pt idx="1447">
                  <c:v>4.3073171543544806</c:v>
                </c:pt>
                <c:pt idx="1448">
                  <c:v>4.3078124372176836</c:v>
                </c:pt>
                <c:pt idx="1449">
                  <c:v>4.3079075154837829</c:v>
                </c:pt>
                <c:pt idx="1450">
                  <c:v>4.3130411458762401</c:v>
                </c:pt>
                <c:pt idx="1451">
                  <c:v>4.3157610492932879</c:v>
                </c:pt>
                <c:pt idx="1452">
                  <c:v>4.3169800765481661</c:v>
                </c:pt>
                <c:pt idx="1453">
                  <c:v>4.3178111633891056</c:v>
                </c:pt>
                <c:pt idx="1454">
                  <c:v>4.3180715806145731</c:v>
                </c:pt>
                <c:pt idx="1455">
                  <c:v>4.3181225753811852</c:v>
                </c:pt>
                <c:pt idx="1456">
                  <c:v>4.319376291676523</c:v>
                </c:pt>
                <c:pt idx="1457">
                  <c:v>4.3265039229588549</c:v>
                </c:pt>
                <c:pt idx="1458">
                  <c:v>4.3411135741821285</c:v>
                </c:pt>
                <c:pt idx="1459">
                  <c:v>4.341786425608186</c:v>
                </c:pt>
                <c:pt idx="1460">
                  <c:v>4.3745460773704092</c:v>
                </c:pt>
                <c:pt idx="1461">
                  <c:v>4.3795189739001144</c:v>
                </c:pt>
                <c:pt idx="1462">
                  <c:v>4.3812485105936005</c:v>
                </c:pt>
                <c:pt idx="1463">
                  <c:v>4.3815558043859415</c:v>
                </c:pt>
                <c:pt idx="1464">
                  <c:v>4.3928776091170496</c:v>
                </c:pt>
                <c:pt idx="1465">
                  <c:v>4.3961299570852947</c:v>
                </c:pt>
                <c:pt idx="1466">
                  <c:v>4.3966410778480958</c:v>
                </c:pt>
                <c:pt idx="1467">
                  <c:v>4.4077151352865505</c:v>
                </c:pt>
                <c:pt idx="1468">
                  <c:v>4.4087768253966724</c:v>
                </c:pt>
                <c:pt idx="1469">
                  <c:v>4.4098643228382652</c:v>
                </c:pt>
                <c:pt idx="1470">
                  <c:v>4.4115450990615015</c:v>
                </c:pt>
                <c:pt idx="1471">
                  <c:v>4.4118133732862521</c:v>
                </c:pt>
                <c:pt idx="1472">
                  <c:v>4.4120890772802603</c:v>
                </c:pt>
                <c:pt idx="1473">
                  <c:v>4.4144966610863321</c:v>
                </c:pt>
                <c:pt idx="1474">
                  <c:v>4.4167871984954346</c:v>
                </c:pt>
                <c:pt idx="1475">
                  <c:v>4.4217549820999791</c:v>
                </c:pt>
                <c:pt idx="1476">
                  <c:v>4.4374897875788992</c:v>
                </c:pt>
                <c:pt idx="1477">
                  <c:v>4.4377558129463912</c:v>
                </c:pt>
                <c:pt idx="1478">
                  <c:v>4.4403233847534249</c:v>
                </c:pt>
                <c:pt idx="1479">
                  <c:v>4.4465434232419065</c:v>
                </c:pt>
                <c:pt idx="1480">
                  <c:v>4.4524528994844852</c:v>
                </c:pt>
                <c:pt idx="1481">
                  <c:v>4.4526870329348318</c:v>
                </c:pt>
                <c:pt idx="1482">
                  <c:v>4.4533469345069303</c:v>
                </c:pt>
                <c:pt idx="1483">
                  <c:v>4.4711565565119802</c:v>
                </c:pt>
                <c:pt idx="1484">
                  <c:v>4.4712129358806099</c:v>
                </c:pt>
                <c:pt idx="1485">
                  <c:v>4.4719546313542127</c:v>
                </c:pt>
                <c:pt idx="1486">
                  <c:v>4.472012897299364</c:v>
                </c:pt>
                <c:pt idx="1487">
                  <c:v>4.4727077023060335</c:v>
                </c:pt>
                <c:pt idx="1488">
                  <c:v>4.4744543523678049</c:v>
                </c:pt>
                <c:pt idx="1489">
                  <c:v>4.4754161252221278</c:v>
                </c:pt>
                <c:pt idx="1490">
                  <c:v>4.4840128816330687</c:v>
                </c:pt>
                <c:pt idx="1491">
                  <c:v>4.4861889819955509</c:v>
                </c:pt>
                <c:pt idx="1492">
                  <c:v>4.4890520751663896</c:v>
                </c:pt>
                <c:pt idx="1493">
                  <c:v>4.4931012875769119</c:v>
                </c:pt>
                <c:pt idx="1494">
                  <c:v>4.5020154204633895</c:v>
                </c:pt>
                <c:pt idx="1495">
                  <c:v>4.5037776072369118</c:v>
                </c:pt>
                <c:pt idx="1496">
                  <c:v>4.5075678997393771</c:v>
                </c:pt>
                <c:pt idx="1497">
                  <c:v>4.5116530988419834</c:v>
                </c:pt>
                <c:pt idx="1498">
                  <c:v>4.5208624886207547</c:v>
                </c:pt>
                <c:pt idx="1499">
                  <c:v>4.5277640091332882</c:v>
                </c:pt>
                <c:pt idx="1500">
                  <c:v>4.5323203006164681</c:v>
                </c:pt>
                <c:pt idx="1501">
                  <c:v>4.5336591770804517</c:v>
                </c:pt>
                <c:pt idx="1502">
                  <c:v>4.5364520276118192</c:v>
                </c:pt>
                <c:pt idx="1503">
                  <c:v>4.5434969070787767</c:v>
                </c:pt>
                <c:pt idx="1504">
                  <c:v>4.5438175463144566</c:v>
                </c:pt>
                <c:pt idx="1505">
                  <c:v>4.5484922260369745</c:v>
                </c:pt>
                <c:pt idx="1506">
                  <c:v>4.5510528867365787</c:v>
                </c:pt>
                <c:pt idx="1507">
                  <c:v>4.5647747565711603</c:v>
                </c:pt>
                <c:pt idx="1508">
                  <c:v>4.5656531071625528</c:v>
                </c:pt>
                <c:pt idx="1509">
                  <c:v>4.5673145821573238</c:v>
                </c:pt>
                <c:pt idx="1510">
                  <c:v>4.5766004237153952</c:v>
                </c:pt>
                <c:pt idx="1511">
                  <c:v>4.5798931900162838</c:v>
                </c:pt>
                <c:pt idx="1512">
                  <c:v>4.5834522497928498</c:v>
                </c:pt>
                <c:pt idx="1513">
                  <c:v>4.5842435982101808</c:v>
                </c:pt>
                <c:pt idx="1514">
                  <c:v>4.5895665419011475</c:v>
                </c:pt>
                <c:pt idx="1515">
                  <c:v>4.599447411544114</c:v>
                </c:pt>
                <c:pt idx="1516">
                  <c:v>4.6011404614478781</c:v>
                </c:pt>
                <c:pt idx="1517">
                  <c:v>4.6033095239892514</c:v>
                </c:pt>
                <c:pt idx="1518">
                  <c:v>4.6099985833859201</c:v>
                </c:pt>
                <c:pt idx="1519">
                  <c:v>4.6164239043679469</c:v>
                </c:pt>
                <c:pt idx="1520">
                  <c:v>4.6234019137574078</c:v>
                </c:pt>
                <c:pt idx="1521">
                  <c:v>4.6258820755068815</c:v>
                </c:pt>
                <c:pt idx="1522">
                  <c:v>4.6351629874538807</c:v>
                </c:pt>
                <c:pt idx="1523">
                  <c:v>4.6506554036485355</c:v>
                </c:pt>
                <c:pt idx="1524">
                  <c:v>4.6512869423220486</c:v>
                </c:pt>
                <c:pt idx="1525">
                  <c:v>4.6609788545971966</c:v>
                </c:pt>
                <c:pt idx="1526">
                  <c:v>4.6613426619502496</c:v>
                </c:pt>
                <c:pt idx="1527">
                  <c:v>4.6635203177178406</c:v>
                </c:pt>
                <c:pt idx="1528">
                  <c:v>4.6714070395313501</c:v>
                </c:pt>
                <c:pt idx="1529">
                  <c:v>4.6717256252161929</c:v>
                </c:pt>
                <c:pt idx="1530">
                  <c:v>4.6766243501698863</c:v>
                </c:pt>
                <c:pt idx="1531">
                  <c:v>4.6767238364232568</c:v>
                </c:pt>
                <c:pt idx="1532">
                  <c:v>4.6785219905976474</c:v>
                </c:pt>
                <c:pt idx="1533">
                  <c:v>4.6826525827455709</c:v>
                </c:pt>
                <c:pt idx="1534">
                  <c:v>4.7038705780336407</c:v>
                </c:pt>
                <c:pt idx="1535">
                  <c:v>4.7068530579095871</c:v>
                </c:pt>
                <c:pt idx="1536">
                  <c:v>4.7078804952186566</c:v>
                </c:pt>
                <c:pt idx="1537">
                  <c:v>4.7099187659368891</c:v>
                </c:pt>
                <c:pt idx="1538">
                  <c:v>4.7150109010169787</c:v>
                </c:pt>
                <c:pt idx="1539">
                  <c:v>4.7308379597421375</c:v>
                </c:pt>
                <c:pt idx="1540">
                  <c:v>4.7474868282153535</c:v>
                </c:pt>
                <c:pt idx="1541">
                  <c:v>4.7520676691299917</c:v>
                </c:pt>
                <c:pt idx="1542">
                  <c:v>4.7543446080787959</c:v>
                </c:pt>
                <c:pt idx="1543">
                  <c:v>4.7555741406760577</c:v>
                </c:pt>
                <c:pt idx="1544">
                  <c:v>4.7570782196992276</c:v>
                </c:pt>
                <c:pt idx="1545">
                  <c:v>4.7589262952200269</c:v>
                </c:pt>
                <c:pt idx="1546">
                  <c:v>4.7648757248419464</c:v>
                </c:pt>
                <c:pt idx="1547">
                  <c:v>4.7676386932028061</c:v>
                </c:pt>
                <c:pt idx="1548">
                  <c:v>4.7707627536388744</c:v>
                </c:pt>
                <c:pt idx="1549">
                  <c:v>4.7972490624612822</c:v>
                </c:pt>
                <c:pt idx="1550">
                  <c:v>4.8040285800922264</c:v>
                </c:pt>
                <c:pt idx="1551">
                  <c:v>4.8042285615797367</c:v>
                </c:pt>
                <c:pt idx="1552">
                  <c:v>4.8054330278027866</c:v>
                </c:pt>
                <c:pt idx="1553">
                  <c:v>4.8057065320240362</c:v>
                </c:pt>
                <c:pt idx="1554">
                  <c:v>4.8100534491997129</c:v>
                </c:pt>
                <c:pt idx="1555">
                  <c:v>4.8209414033421805</c:v>
                </c:pt>
                <c:pt idx="1556">
                  <c:v>4.8213422767534144</c:v>
                </c:pt>
                <c:pt idx="1557">
                  <c:v>4.8219355738929002</c:v>
                </c:pt>
                <c:pt idx="1558">
                  <c:v>4.8223060023013762</c:v>
                </c:pt>
                <c:pt idx="1559">
                  <c:v>4.829597342222633</c:v>
                </c:pt>
                <c:pt idx="1560">
                  <c:v>4.8300180908906798</c:v>
                </c:pt>
                <c:pt idx="1561">
                  <c:v>4.8304351322556967</c:v>
                </c:pt>
                <c:pt idx="1562">
                  <c:v>4.8350978869805719</c:v>
                </c:pt>
                <c:pt idx="1563">
                  <c:v>4.8364751867009979</c:v>
                </c:pt>
                <c:pt idx="1564">
                  <c:v>4.8396543039514492</c:v>
                </c:pt>
                <c:pt idx="1565">
                  <c:v>4.8425047492533286</c:v>
                </c:pt>
                <c:pt idx="1566">
                  <c:v>4.8494986001524252</c:v>
                </c:pt>
                <c:pt idx="1567">
                  <c:v>4.8508543590946278</c:v>
                </c:pt>
                <c:pt idx="1568">
                  <c:v>4.8818341367980143</c:v>
                </c:pt>
                <c:pt idx="1569">
                  <c:v>4.8819659382595546</c:v>
                </c:pt>
                <c:pt idx="1570">
                  <c:v>4.8907143041539438</c:v>
                </c:pt>
                <c:pt idx="1571">
                  <c:v>4.8928842099907284</c:v>
                </c:pt>
                <c:pt idx="1572">
                  <c:v>4.8985002377371183</c:v>
                </c:pt>
                <c:pt idx="1573">
                  <c:v>4.9000376093625526</c:v>
                </c:pt>
                <c:pt idx="1574">
                  <c:v>4.9018926752649801</c:v>
                </c:pt>
                <c:pt idx="1575">
                  <c:v>4.9057583596182601</c:v>
                </c:pt>
                <c:pt idx="1576">
                  <c:v>4.9102646338956912</c:v>
                </c:pt>
                <c:pt idx="1577">
                  <c:v>4.9133272159296677</c:v>
                </c:pt>
                <c:pt idx="1578">
                  <c:v>4.9168772049490963</c:v>
                </c:pt>
                <c:pt idx="1579">
                  <c:v>4.9178601683612699</c:v>
                </c:pt>
                <c:pt idx="1580">
                  <c:v>4.9207014266442597</c:v>
                </c:pt>
                <c:pt idx="1581">
                  <c:v>4.921384829008665</c:v>
                </c:pt>
                <c:pt idx="1582">
                  <c:v>4.9214648500208176</c:v>
                </c:pt>
                <c:pt idx="1583">
                  <c:v>4.9249239703895862</c:v>
                </c:pt>
                <c:pt idx="1584">
                  <c:v>4.9310461209030612</c:v>
                </c:pt>
                <c:pt idx="1585">
                  <c:v>4.932058399283064</c:v>
                </c:pt>
                <c:pt idx="1586">
                  <c:v>4.9395513112766531</c:v>
                </c:pt>
                <c:pt idx="1587">
                  <c:v>4.9397062485662682</c:v>
                </c:pt>
                <c:pt idx="1588">
                  <c:v>4.9470029121064973</c:v>
                </c:pt>
                <c:pt idx="1589">
                  <c:v>4.9482940651757801</c:v>
                </c:pt>
                <c:pt idx="1590">
                  <c:v>4.9500653152565119</c:v>
                </c:pt>
                <c:pt idx="1591">
                  <c:v>4.9507661724006935</c:v>
                </c:pt>
                <c:pt idx="1592">
                  <c:v>4.9524613421111576</c:v>
                </c:pt>
                <c:pt idx="1593">
                  <c:v>4.9606126922261033</c:v>
                </c:pt>
                <c:pt idx="1594">
                  <c:v>4.9613689888245522</c:v>
                </c:pt>
                <c:pt idx="1595">
                  <c:v>4.9679664327769055</c:v>
                </c:pt>
                <c:pt idx="1596">
                  <c:v>4.9891447766897024</c:v>
                </c:pt>
                <c:pt idx="1597">
                  <c:v>4.9985111608009278</c:v>
                </c:pt>
                <c:pt idx="1598">
                  <c:v>4.9987201195765572</c:v>
                </c:pt>
                <c:pt idx="1599">
                  <c:v>5.0049246574668791</c:v>
                </c:pt>
                <c:pt idx="1600">
                  <c:v>5.0165457003641762</c:v>
                </c:pt>
                <c:pt idx="1601">
                  <c:v>5.0181018064495184</c:v>
                </c:pt>
                <c:pt idx="1602">
                  <c:v>5.0207076864759497</c:v>
                </c:pt>
                <c:pt idx="1603">
                  <c:v>5.0342508867600939</c:v>
                </c:pt>
                <c:pt idx="1604">
                  <c:v>5.0395196799787865</c:v>
                </c:pt>
                <c:pt idx="1605">
                  <c:v>5.04148457333525</c:v>
                </c:pt>
                <c:pt idx="1606">
                  <c:v>5.0432111228816137</c:v>
                </c:pt>
                <c:pt idx="1607">
                  <c:v>5.0462771149437442</c:v>
                </c:pt>
                <c:pt idx="1608">
                  <c:v>5.0476117563176137</c:v>
                </c:pt>
                <c:pt idx="1609">
                  <c:v>5.0616840108234635</c:v>
                </c:pt>
                <c:pt idx="1610">
                  <c:v>5.0655681133156767</c:v>
                </c:pt>
                <c:pt idx="1611">
                  <c:v>5.0709449081447913</c:v>
                </c:pt>
                <c:pt idx="1612">
                  <c:v>5.0778726525787503</c:v>
                </c:pt>
                <c:pt idx="1613">
                  <c:v>5.0832623016751421</c:v>
                </c:pt>
                <c:pt idx="1614">
                  <c:v>5.0890901666618689</c:v>
                </c:pt>
                <c:pt idx="1615">
                  <c:v>5.0901379027160605</c:v>
                </c:pt>
                <c:pt idx="1616">
                  <c:v>5.091379475947944</c:v>
                </c:pt>
                <c:pt idx="1617">
                  <c:v>5.0935715304396165</c:v>
                </c:pt>
                <c:pt idx="1618">
                  <c:v>5.0947285995479952</c:v>
                </c:pt>
                <c:pt idx="1619">
                  <c:v>5.0967150557497201</c:v>
                </c:pt>
                <c:pt idx="1620">
                  <c:v>5.1031669210914297</c:v>
                </c:pt>
                <c:pt idx="1621">
                  <c:v>5.1045075648684186</c:v>
                </c:pt>
                <c:pt idx="1622">
                  <c:v>5.109610773242693</c:v>
                </c:pt>
                <c:pt idx="1623">
                  <c:v>5.1110425776549038</c:v>
                </c:pt>
                <c:pt idx="1624">
                  <c:v>5.1135505328307724</c:v>
                </c:pt>
                <c:pt idx="1625">
                  <c:v>5.1283200795788417</c:v>
                </c:pt>
                <c:pt idx="1626">
                  <c:v>5.141130387166176</c:v>
                </c:pt>
                <c:pt idx="1627">
                  <c:v>5.1518400385065162</c:v>
                </c:pt>
                <c:pt idx="1628">
                  <c:v>5.1686864963413486</c:v>
                </c:pt>
                <c:pt idx="1629">
                  <c:v>5.1790556315236449</c:v>
                </c:pt>
                <c:pt idx="1630">
                  <c:v>5.1794225628995569</c:v>
                </c:pt>
                <c:pt idx="1631">
                  <c:v>5.1795816044817764</c:v>
                </c:pt>
                <c:pt idx="1632">
                  <c:v>5.2117176274040133</c:v>
                </c:pt>
                <c:pt idx="1633">
                  <c:v>5.215699316269145</c:v>
                </c:pt>
                <c:pt idx="1634">
                  <c:v>5.224010722994338</c:v>
                </c:pt>
                <c:pt idx="1635">
                  <c:v>5.2246756286947518</c:v>
                </c:pt>
                <c:pt idx="1636">
                  <c:v>5.2251963181473933</c:v>
                </c:pt>
                <c:pt idx="1637">
                  <c:v>5.2476418299414025</c:v>
                </c:pt>
                <c:pt idx="1638">
                  <c:v>5.2722972264274723</c:v>
                </c:pt>
                <c:pt idx="1639">
                  <c:v>5.278003858665361</c:v>
                </c:pt>
                <c:pt idx="1640">
                  <c:v>5.2880437107328824</c:v>
                </c:pt>
                <c:pt idx="1641">
                  <c:v>5.2894772814656079</c:v>
                </c:pt>
                <c:pt idx="1642">
                  <c:v>5.2992993381205142</c:v>
                </c:pt>
                <c:pt idx="1643">
                  <c:v>5.3132671531184581</c:v>
                </c:pt>
                <c:pt idx="1644">
                  <c:v>5.318177094373798</c:v>
                </c:pt>
                <c:pt idx="1645">
                  <c:v>5.3183726852826778</c:v>
                </c:pt>
                <c:pt idx="1646">
                  <c:v>5.3187526413695476</c:v>
                </c:pt>
                <c:pt idx="1647">
                  <c:v>5.3199730141425272</c:v>
                </c:pt>
                <c:pt idx="1648">
                  <c:v>5.3214266270609558</c:v>
                </c:pt>
                <c:pt idx="1649">
                  <c:v>5.3256982772799697</c:v>
                </c:pt>
                <c:pt idx="1650">
                  <c:v>5.3283193014678352</c:v>
                </c:pt>
                <c:pt idx="1651">
                  <c:v>5.3401139645030007</c:v>
                </c:pt>
                <c:pt idx="1652">
                  <c:v>5.3417588090304511</c:v>
                </c:pt>
                <c:pt idx="1653">
                  <c:v>5.3458787938804226</c:v>
                </c:pt>
                <c:pt idx="1654">
                  <c:v>5.3501094745834568</c:v>
                </c:pt>
                <c:pt idx="1655">
                  <c:v>5.3593162781838757</c:v>
                </c:pt>
                <c:pt idx="1656">
                  <c:v>5.3656129052091819</c:v>
                </c:pt>
                <c:pt idx="1657">
                  <c:v>5.3670946450818144</c:v>
                </c:pt>
                <c:pt idx="1658">
                  <c:v>5.3701170271838983</c:v>
                </c:pt>
                <c:pt idx="1659">
                  <c:v>5.3721784677493103</c:v>
                </c:pt>
                <c:pt idx="1660">
                  <c:v>5.3781554414779169</c:v>
                </c:pt>
                <c:pt idx="1661">
                  <c:v>5.3837378129941644</c:v>
                </c:pt>
                <c:pt idx="1662">
                  <c:v>5.3902803245567616</c:v>
                </c:pt>
                <c:pt idx="1663">
                  <c:v>5.390822003649923</c:v>
                </c:pt>
                <c:pt idx="1664">
                  <c:v>5.3921227977575406</c:v>
                </c:pt>
                <c:pt idx="1665">
                  <c:v>5.4037691170919908</c:v>
                </c:pt>
                <c:pt idx="1666">
                  <c:v>5.4079420786373822</c:v>
                </c:pt>
                <c:pt idx="1667">
                  <c:v>5.4108136245582106</c:v>
                </c:pt>
                <c:pt idx="1668">
                  <c:v>5.411365796848278</c:v>
                </c:pt>
                <c:pt idx="1669">
                  <c:v>5.4155825833355458</c:v>
                </c:pt>
                <c:pt idx="1670">
                  <c:v>5.4429748961642819</c:v>
                </c:pt>
                <c:pt idx="1671">
                  <c:v>5.4462733243273496</c:v>
                </c:pt>
                <c:pt idx="1672">
                  <c:v>5.4619336544274653</c:v>
                </c:pt>
                <c:pt idx="1673">
                  <c:v>5.4635144976025902</c:v>
                </c:pt>
                <c:pt idx="1674">
                  <c:v>5.4738484950650275</c:v>
                </c:pt>
                <c:pt idx="1675">
                  <c:v>5.4754397751125961</c:v>
                </c:pt>
                <c:pt idx="1676">
                  <c:v>5.4806389233419912</c:v>
                </c:pt>
                <c:pt idx="1677">
                  <c:v>5.4806389233419912</c:v>
                </c:pt>
                <c:pt idx="1678">
                  <c:v>5.4806389233419912</c:v>
                </c:pt>
                <c:pt idx="1679">
                  <c:v>5.4806389233419912</c:v>
                </c:pt>
                <c:pt idx="1680">
                  <c:v>5.4806389233419912</c:v>
                </c:pt>
                <c:pt idx="1681">
                  <c:v>5.4806389233419912</c:v>
                </c:pt>
                <c:pt idx="1682">
                  <c:v>5.4806389233419912</c:v>
                </c:pt>
                <c:pt idx="1683">
                  <c:v>5.4806389233419912</c:v>
                </c:pt>
                <c:pt idx="1684">
                  <c:v>5.4806389233419912</c:v>
                </c:pt>
                <c:pt idx="1685">
                  <c:v>5.4806389233419912</c:v>
                </c:pt>
                <c:pt idx="1686">
                  <c:v>5.4807083653752819</c:v>
                </c:pt>
                <c:pt idx="1687">
                  <c:v>5.4807083653752819</c:v>
                </c:pt>
                <c:pt idx="1688">
                  <c:v>5.4807083653752819</c:v>
                </c:pt>
                <c:pt idx="1689">
                  <c:v>5.4807083653752819</c:v>
                </c:pt>
                <c:pt idx="1690">
                  <c:v>5.4807083653752819</c:v>
                </c:pt>
                <c:pt idx="1691">
                  <c:v>5.4807083653752819</c:v>
                </c:pt>
                <c:pt idx="1692">
                  <c:v>5.4807083653752819</c:v>
                </c:pt>
                <c:pt idx="1693">
                  <c:v>5.4807083653752819</c:v>
                </c:pt>
                <c:pt idx="1694">
                  <c:v>5.4807083653752819</c:v>
                </c:pt>
                <c:pt idx="1695">
                  <c:v>5.4807083653752819</c:v>
                </c:pt>
                <c:pt idx="1696">
                  <c:v>5.4807083653752819</c:v>
                </c:pt>
                <c:pt idx="1697">
                  <c:v>5.4807083653752819</c:v>
                </c:pt>
                <c:pt idx="1698">
                  <c:v>5.4807083653752819</c:v>
                </c:pt>
                <c:pt idx="1699">
                  <c:v>5.4807083653752819</c:v>
                </c:pt>
                <c:pt idx="1700">
                  <c:v>5.4807083653752819</c:v>
                </c:pt>
                <c:pt idx="1701">
                  <c:v>5.4807083653752819</c:v>
                </c:pt>
                <c:pt idx="1702">
                  <c:v>5.4807083653752819</c:v>
                </c:pt>
                <c:pt idx="1703">
                  <c:v>5.4807083653752819</c:v>
                </c:pt>
                <c:pt idx="1704">
                  <c:v>5.4807083653752819</c:v>
                </c:pt>
                <c:pt idx="1705">
                  <c:v>5.4807083653752819</c:v>
                </c:pt>
                <c:pt idx="1706">
                  <c:v>5.4807083653752819</c:v>
                </c:pt>
                <c:pt idx="1707">
                  <c:v>5.4807083653752819</c:v>
                </c:pt>
                <c:pt idx="1708">
                  <c:v>5.4807083653752819</c:v>
                </c:pt>
                <c:pt idx="1709">
                  <c:v>5.4807083653752819</c:v>
                </c:pt>
                <c:pt idx="1710">
                  <c:v>5.4807083653752819</c:v>
                </c:pt>
                <c:pt idx="1711">
                  <c:v>5.4807083653752819</c:v>
                </c:pt>
                <c:pt idx="1712">
                  <c:v>5.4807083653752819</c:v>
                </c:pt>
                <c:pt idx="1713">
                  <c:v>5.4807083653752819</c:v>
                </c:pt>
                <c:pt idx="1714">
                  <c:v>5.4807778025867115</c:v>
                </c:pt>
                <c:pt idx="1715">
                  <c:v>5.4812637281108332</c:v>
                </c:pt>
                <c:pt idx="1716">
                  <c:v>5.4829279681454626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7-40CD-88E5-D9EA8B8CA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34272"/>
        <c:axId val="125734848"/>
      </c:scatterChart>
      <c:valAx>
        <c:axId val="125734272"/>
        <c:scaling>
          <c:orientation val="minMax"/>
        </c:scaling>
        <c:delete val="0"/>
        <c:axPos val="b"/>
        <c:numFmt formatCode="0.0000" sourceLinked="1"/>
        <c:majorTickMark val="out"/>
        <c:minorTickMark val="none"/>
        <c:tickLblPos val="nextTo"/>
        <c:crossAx val="125734848"/>
        <c:crosses val="autoZero"/>
        <c:crossBetween val="midCat"/>
      </c:valAx>
      <c:valAx>
        <c:axId val="12573484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2573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Weibullova kumulatívna distribučná funkcia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'Diplomka - verejná'!$P$22</c:f>
              <c:numCache>
                <c:formatCode>General</c:formatCode>
                <c:ptCount val="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1D-488E-91CB-24A11C6147F0}"/>
            </c:ext>
          </c:extLst>
        </c:ser>
        <c:ser>
          <c:idx val="1"/>
          <c:order val="1"/>
          <c:marker>
            <c:symbol val="none"/>
          </c:marker>
          <c:xVal>
            <c:numRef>
              <c:f>'Diplomka - verejná'!$G$29:$G$268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xVal>
          <c:yVal>
            <c:numRef>
              <c:f>'Diplomka - verejná'!$I$29:$I$268</c:f>
              <c:numCache>
                <c:formatCode>General</c:formatCode>
                <c:ptCount val="240"/>
                <c:pt idx="0">
                  <c:v>9.8075661894852423E-2</c:v>
                </c:pt>
                <c:pt idx="1">
                  <c:v>0.14713618469197001</c:v>
                </c:pt>
                <c:pt idx="2">
                  <c:v>0.18537678651922235</c:v>
                </c:pt>
                <c:pt idx="3">
                  <c:v>0.21760175707823831</c:v>
                </c:pt>
                <c:pt idx="4">
                  <c:v>0.24579731543180253</c:v>
                </c:pt>
                <c:pt idx="5">
                  <c:v>0.27102937967224405</c:v>
                </c:pt>
                <c:pt idx="6">
                  <c:v>0.29395402409384641</c:v>
                </c:pt>
                <c:pt idx="7">
                  <c:v>0.31501142837714563</c:v>
                </c:pt>
                <c:pt idx="8">
                  <c:v>0.33451507679441117</c:v>
                </c:pt>
                <c:pt idx="9">
                  <c:v>0.35269823462652966</c:v>
                </c:pt>
                <c:pt idx="10">
                  <c:v>0.36974041675250269</c:v>
                </c:pt>
                <c:pt idx="11">
                  <c:v>0.38578350570975956</c:v>
                </c:pt>
                <c:pt idx="12">
                  <c:v>0.4009420948548984</c:v>
                </c:pt>
                <c:pt idx="13">
                  <c:v>0.4153104118028309</c:v>
                </c:pt>
                <c:pt idx="14">
                  <c:v>0.42896711669806475</c:v>
                </c:pt>
                <c:pt idx="15">
                  <c:v>0.44197872598415466</c:v>
                </c:pt>
                <c:pt idx="16">
                  <c:v>0.45440211675660441</c:v>
                </c:pt>
                <c:pt idx="17">
                  <c:v>0.46628639816837208</c:v>
                </c:pt>
                <c:pt idx="18">
                  <c:v>0.47767433612838417</c:v>
                </c:pt>
                <c:pt idx="19">
                  <c:v>0.48860345580898934</c:v>
                </c:pt>
                <c:pt idx="20">
                  <c:v>0.49910690727743567</c:v>
                </c:pt>
                <c:pt idx="21">
                  <c:v>0.50921415398762071</c:v>
                </c:pt>
                <c:pt idx="22">
                  <c:v>0.51895152677331113</c:v>
                </c:pt>
                <c:pt idx="23">
                  <c:v>0.52834267431206539</c:v>
                </c:pt>
                <c:pt idx="24">
                  <c:v>0.5374089329054097</c:v>
                </c:pt>
                <c:pt idx="25">
                  <c:v>0.54616963266786311</c:v>
                </c:pt>
                <c:pt idx="26">
                  <c:v>0.55464235307872101</c:v>
                </c:pt>
                <c:pt idx="27">
                  <c:v>0.56284313783009954</c:v>
                </c:pt>
                <c:pt idx="28">
                  <c:v>0.57078667667128835</c:v>
                </c:pt>
                <c:pt idx="29">
                  <c:v>0.57848646027786133</c:v>
                </c:pt>
                <c:pt idx="30">
                  <c:v>0.5859549129088798</c:v>
                </c:pt>
                <c:pt idx="31">
                  <c:v>0.59320350664813315</c:v>
                </c:pt>
                <c:pt idx="32">
                  <c:v>0.60024286027851526</c:v>
                </c:pt>
                <c:pt idx="33">
                  <c:v>0.60708282525687851</c:v>
                </c:pt>
                <c:pt idx="34">
                  <c:v>0.61373256079980698</c:v>
                </c:pt>
                <c:pt idx="35">
                  <c:v>0.62020059972905472</c:v>
                </c:pt>
                <c:pt idx="36">
                  <c:v>0.62649490643701866</c:v>
                </c:pt>
                <c:pt idx="37">
                  <c:v>0.6326229281010971</c:v>
                </c:pt>
                <c:pt idx="38">
                  <c:v>0.6385916400887095</c:v>
                </c:pt>
                <c:pt idx="39">
                  <c:v>0.64440758634268303</c:v>
                </c:pt>
                <c:pt idx="40">
                  <c:v>0.65007691541237467</c:v>
                </c:pt>
                <c:pt idx="41">
                  <c:v>0.65560541269368544</c:v>
                </c:pt>
                <c:pt idx="42">
                  <c:v>0.66099852935667591</c:v>
                </c:pt>
                <c:pt idx="43">
                  <c:v>0.6662614083693621</c:v>
                </c:pt>
                <c:pt idx="44">
                  <c:v>0.67139890796778112</c:v>
                </c:pt>
                <c:pt idx="45">
                  <c:v>0.67641562287340795</c:v>
                </c:pt>
                <c:pt idx="46">
                  <c:v>0.68131590351776539</c:v>
                </c:pt>
                <c:pt idx="47">
                  <c:v>0.68610387349924107</c:v>
                </c:pt>
                <c:pt idx="48">
                  <c:v>0.69078344546758874</c:v>
                </c:pt>
                <c:pt idx="49">
                  <c:v>0.69535833560644889</c:v>
                </c:pt>
                <c:pt idx="50">
                  <c:v>0.69983207686276205</c:v>
                </c:pt>
                <c:pt idx="51">
                  <c:v>0.70420803105354612</c:v>
                </c:pt>
                <c:pt idx="52">
                  <c:v>0.70848939996469751</c:v>
                </c:pt>
                <c:pt idx="53">
                  <c:v>0.71267923554284174</c:v>
                </c:pt>
                <c:pt idx="54">
                  <c:v>0.71678044926945939</c:v>
                </c:pt>
                <c:pt idx="55">
                  <c:v>0.72079582079629523</c:v>
                </c:pt>
                <c:pt idx="56">
                  <c:v>0.72472800591215436</c:v>
                </c:pt>
                <c:pt idx="57">
                  <c:v>0.72857954390343882</c:v>
                </c:pt>
                <c:pt idx="58">
                  <c:v>0.73235286436400004</c:v>
                </c:pt>
                <c:pt idx="59">
                  <c:v>0.73605029350393791</c:v>
                </c:pt>
                <c:pt idx="60">
                  <c:v>0.73967406000176239</c:v>
                </c:pt>
                <c:pt idx="61">
                  <c:v>0.74322630043974192</c:v>
                </c:pt>
                <c:pt idx="62">
                  <c:v>0.74670906435820839</c:v>
                </c:pt>
                <c:pt idx="63">
                  <c:v>0.75012431896100562</c:v>
                </c:pt>
                <c:pt idx="64">
                  <c:v>0.75347395350110102</c:v>
                </c:pt>
                <c:pt idx="65">
                  <c:v>0.7567597833725519</c:v>
                </c:pt>
                <c:pt idx="66">
                  <c:v>0.75998355393252681</c:v>
                </c:pt>
                <c:pt idx="67">
                  <c:v>0.76314694407483574</c:v>
                </c:pt>
                <c:pt idx="68">
                  <c:v>0.76625156957444318</c:v>
                </c:pt>
                <c:pt idx="69">
                  <c:v>0.76929898622064807</c:v>
                </c:pt>
                <c:pt idx="70">
                  <c:v>0.77229069275502371</c:v>
                </c:pt>
                <c:pt idx="71">
                  <c:v>0.77522813362877774</c:v>
                </c:pt>
                <c:pt idx="72">
                  <c:v>0.77811270159290746</c:v>
                </c:pt>
                <c:pt idx="73">
                  <c:v>0.78094574013336615</c:v>
                </c:pt>
                <c:pt idx="74">
                  <c:v>0.78372854576241635</c:v>
                </c:pt>
                <c:pt idx="75">
                  <c:v>0.78646237017640153</c:v>
                </c:pt>
                <c:pt idx="76">
                  <c:v>0.78914842228932014</c:v>
                </c:pt>
                <c:pt idx="77">
                  <c:v>0.79178787015081142</c:v>
                </c:pt>
                <c:pt idx="78">
                  <c:v>0.79438184275646917</c:v>
                </c:pt>
                <c:pt idx="79">
                  <c:v>0.79693143175776371</c:v>
                </c:pt>
                <c:pt idx="80">
                  <c:v>0.79943769307827706</c:v>
                </c:pt>
                <c:pt idx="81">
                  <c:v>0.8019016484424335</c:v>
                </c:pt>
                <c:pt idx="82">
                  <c:v>0.80432428682243062</c:v>
                </c:pt>
                <c:pt idx="83">
                  <c:v>0.80670656580864164</c:v>
                </c:pt>
                <c:pt idx="84">
                  <c:v>0.80904941290836085</c:v>
                </c:pt>
                <c:pt idx="85">
                  <c:v>0.81135372677740514</c:v>
                </c:pt>
                <c:pt idx="86">
                  <c:v>0.81362037838874857</c:v>
                </c:pt>
                <c:pt idx="87">
                  <c:v>0.81585021214206399</c:v>
                </c:pt>
                <c:pt idx="88">
                  <c:v>0.81804404691777122</c:v>
                </c:pt>
                <c:pt idx="89">
                  <c:v>0.82020267707892736</c:v>
                </c:pt>
                <c:pt idx="90">
                  <c:v>0.82232687342406752</c:v>
                </c:pt>
                <c:pt idx="91">
                  <c:v>0.82441738409388432</c:v>
                </c:pt>
                <c:pt idx="92">
                  <c:v>0.82647493543443495</c:v>
                </c:pt>
                <c:pt idx="93">
                  <c:v>0.82850023281938479</c:v>
                </c:pt>
                <c:pt idx="94">
                  <c:v>0.83049396143362386</c:v>
                </c:pt>
                <c:pt idx="95">
                  <c:v>0.83245678702043813</c:v>
                </c:pt>
                <c:pt idx="96">
                  <c:v>0.83438935659427416</c:v>
                </c:pt>
                <c:pt idx="97">
                  <c:v>0.83629229912100156</c:v>
                </c:pt>
                <c:pt idx="98">
                  <c:v>0.83816622616745406</c:v>
                </c:pt>
                <c:pt idx="99">
                  <c:v>0.84001173252191697</c:v>
                </c:pt>
                <c:pt idx="100">
                  <c:v>0.84182939678712232</c:v>
                </c:pt>
                <c:pt idx="101">
                  <c:v>0.84361978194721576</c:v>
                </c:pt>
                <c:pt idx="102">
                  <c:v>0.84538343591006637</c:v>
                </c:pt>
                <c:pt idx="103">
                  <c:v>0.84712089202620777</c:v>
                </c:pt>
                <c:pt idx="104">
                  <c:v>0.84883266958562054</c:v>
                </c:pt>
                <c:pt idx="105">
                  <c:v>0.85051927429349028</c:v>
                </c:pt>
                <c:pt idx="106">
                  <c:v>0.8521811987260115</c:v>
                </c:pt>
                <c:pt idx="107">
                  <c:v>0.85381892276723992</c:v>
                </c:pt>
                <c:pt idx="108">
                  <c:v>0.85543291402793931</c:v>
                </c:pt>
                <c:pt idx="109">
                  <c:v>0.8570236282473146</c:v>
                </c:pt>
                <c:pt idx="110">
                  <c:v>0.85859150967846842</c:v>
                </c:pt>
                <c:pt idx="111">
                  <c:v>0.86013699145837286</c:v>
                </c:pt>
                <c:pt idx="112">
                  <c:v>0.86166049596310179</c:v>
                </c:pt>
                <c:pt idx="113">
                  <c:v>0.86316243514902957</c:v>
                </c:pt>
                <c:pt idx="114">
                  <c:v>0.86464321088065788</c:v>
                </c:pt>
                <c:pt idx="115">
                  <c:v>0.86610321524570244</c:v>
                </c:pt>
                <c:pt idx="116">
                  <c:v>0.86754283085802841</c:v>
                </c:pt>
                <c:pt idx="117">
                  <c:v>0.8689624311490014</c:v>
                </c:pt>
                <c:pt idx="118">
                  <c:v>0.8703623806477796</c:v>
                </c:pt>
                <c:pt idx="119">
                  <c:v>0.87174303525105279</c:v>
                </c:pt>
                <c:pt idx="120">
                  <c:v>0.87310474248270442</c:v>
                </c:pt>
                <c:pt idx="121">
                  <c:v>0.87444784174384438</c:v>
                </c:pt>
                <c:pt idx="122">
                  <c:v>0.87577266455364355</c:v>
                </c:pt>
                <c:pt idx="123">
                  <c:v>0.87707953478137324</c:v>
                </c:pt>
                <c:pt idx="124">
                  <c:v>0.87836876887003323</c:v>
                </c:pt>
                <c:pt idx="125">
                  <c:v>0.87964067605193541</c:v>
                </c:pt>
                <c:pt idx="126">
                  <c:v>0.88089555855658741</c:v>
                </c:pt>
                <c:pt idx="127">
                  <c:v>0.88213371181120481</c:v>
                </c:pt>
                <c:pt idx="128">
                  <c:v>0.88335542463416683</c:v>
                </c:pt>
                <c:pt idx="129">
                  <c:v>0.88456097942170941</c:v>
                </c:pt>
                <c:pt idx="130">
                  <c:v>0.88575065232814054</c:v>
                </c:pt>
                <c:pt idx="131">
                  <c:v>0.88692471343984525</c:v>
                </c:pt>
                <c:pt idx="132">
                  <c:v>0.88808342694333631</c:v>
                </c:pt>
                <c:pt idx="133">
                  <c:v>0.88922705128759383</c:v>
                </c:pt>
                <c:pt idx="134">
                  <c:v>0.8903558393409261</c:v>
                </c:pt>
                <c:pt idx="135">
                  <c:v>0.89147003854257201</c:v>
                </c:pt>
                <c:pt idx="136">
                  <c:v>0.89256989104925522</c:v>
                </c:pt>
                <c:pt idx="137">
                  <c:v>0.89365563387689162</c:v>
                </c:pt>
                <c:pt idx="138">
                  <c:v>0.89472749903764037</c:v>
                </c:pt>
                <c:pt idx="139">
                  <c:v>0.89578571367248228</c:v>
                </c:pt>
                <c:pt idx="140">
                  <c:v>0.89683050017949761</c:v>
                </c:pt>
                <c:pt idx="141">
                  <c:v>0.89786207633801285</c:v>
                </c:pt>
                <c:pt idx="142">
                  <c:v>0.89888065542877171</c:v>
                </c:pt>
                <c:pt idx="143">
                  <c:v>0.89988644635028403</c:v>
                </c:pt>
                <c:pt idx="144">
                  <c:v>0.90087965373149825</c:v>
                </c:pt>
                <c:pt idx="145">
                  <c:v>0.90186047804093283</c:v>
                </c:pt>
                <c:pt idx="146">
                  <c:v>0.90282911569240287</c:v>
                </c:pt>
                <c:pt idx="147">
                  <c:v>0.90378575914746628</c:v>
                </c:pt>
                <c:pt idx="148">
                  <c:v>0.90473059701471059</c:v>
                </c:pt>
                <c:pt idx="149">
                  <c:v>0.90566381414599795</c:v>
                </c:pt>
                <c:pt idx="150">
                  <c:v>0.90658559172977782</c:v>
                </c:pt>
                <c:pt idx="151">
                  <c:v>0.90749610738157438</c:v>
                </c:pt>
                <c:pt idx="152">
                  <c:v>0.90839553523175054</c:v>
                </c:pt>
                <c:pt idx="153">
                  <c:v>0.9092840460106455</c:v>
                </c:pt>
                <c:pt idx="154">
                  <c:v>0.91016180713117989</c:v>
                </c:pt>
                <c:pt idx="155">
                  <c:v>0.91102898276901789</c:v>
                </c:pt>
                <c:pt idx="156">
                  <c:v>0.91188573394037198</c:v>
                </c:pt>
                <c:pt idx="157">
                  <c:v>0.91273221857753384</c:v>
                </c:pt>
                <c:pt idx="158">
                  <c:v>0.91356859160220838</c:v>
                </c:pt>
                <c:pt idx="159">
                  <c:v>0.91439500499672899</c:v>
                </c:pt>
                <c:pt idx="160">
                  <c:v>0.91521160787322509</c:v>
                </c:pt>
                <c:pt idx="161">
                  <c:v>0.91601854654081305</c:v>
                </c:pt>
                <c:pt idx="162">
                  <c:v>0.91681596457087688</c:v>
                </c:pt>
                <c:pt idx="163">
                  <c:v>0.91760400286050336</c:v>
                </c:pt>
                <c:pt idx="164">
                  <c:v>0.9183827996941335</c:v>
                </c:pt>
                <c:pt idx="165">
                  <c:v>0.91915249080349049</c:v>
                </c:pt>
                <c:pt idx="166">
                  <c:v>0.91991320942583987</c:v>
                </c:pt>
                <c:pt idx="167">
                  <c:v>0.92066508636063871</c:v>
                </c:pt>
                <c:pt idx="168">
                  <c:v>0.92140825002462534</c:v>
                </c:pt>
                <c:pt idx="169">
                  <c:v>0.92214282650540125</c:v>
                </c:pt>
                <c:pt idx="170">
                  <c:v>0.92286893961355332</c:v>
                </c:pt>
                <c:pt idx="171">
                  <c:v>0.92358671093336486</c:v>
                </c:pt>
                <c:pt idx="172">
                  <c:v>0.92429625987215958</c:v>
                </c:pt>
                <c:pt idx="173">
                  <c:v>0.92499770370832213</c:v>
                </c:pt>
                <c:pt idx="174">
                  <c:v>0.925691157638038</c:v>
                </c:pt>
                <c:pt idx="175">
                  <c:v>0.92637673482079319</c:v>
                </c:pt>
                <c:pt idx="176">
                  <c:v>0.92705454642367147</c:v>
                </c:pt>
                <c:pt idx="177">
                  <c:v>0.9277247016644885</c:v>
                </c:pt>
                <c:pt idx="178">
                  <c:v>0.92838730785379764</c:v>
                </c:pt>
                <c:pt idx="179">
                  <c:v>0.92904247043580312</c:v>
                </c:pt>
                <c:pt idx="180">
                  <c:v>0.92969029302821382</c:v>
                </c:pt>
                <c:pt idx="181">
                  <c:v>0.93033087746107057</c:v>
                </c:pt>
                <c:pt idx="182">
                  <c:v>0.93096432381457728</c:v>
                </c:pt>
                <c:pt idx="183">
                  <c:v>0.93159073045596741</c:v>
                </c:pt>
                <c:pt idx="184">
                  <c:v>0.93221019407543415</c:v>
                </c:pt>
                <c:pt idx="185">
                  <c:v>0.93282280972115206</c:v>
                </c:pt>
                <c:pt idx="186">
                  <c:v>0.93342867083341807</c:v>
                </c:pt>
                <c:pt idx="187">
                  <c:v>0.93402786927793757</c:v>
                </c:pt>
                <c:pt idx="188">
                  <c:v>0.9346204953782814</c:v>
                </c:pt>
                <c:pt idx="189">
                  <c:v>0.93520663794753678</c:v>
                </c:pt>
                <c:pt idx="190">
                  <c:v>0.93578638431917793</c:v>
                </c:pt>
                <c:pt idx="191">
                  <c:v>0.93635982037717669</c:v>
                </c:pt>
                <c:pt idx="192">
                  <c:v>0.93692703058537785</c:v>
                </c:pt>
                <c:pt idx="193">
                  <c:v>0.9374880980161574</c:v>
                </c:pt>
                <c:pt idx="194">
                  <c:v>0.93804310437838745</c:v>
                </c:pt>
                <c:pt idx="195">
                  <c:v>0.93859213004472508</c:v>
                </c:pt>
                <c:pt idx="196">
                  <c:v>0.93913525407824594</c:v>
                </c:pt>
                <c:pt idx="197">
                  <c:v>0.93967255425843987</c:v>
                </c:pt>
                <c:pt idx="198">
                  <c:v>0.94020410710658853</c:v>
                </c:pt>
                <c:pt idx="199">
                  <c:v>0.94072998791054019</c:v>
                </c:pt>
                <c:pt idx="200">
                  <c:v>0.94125027074889944</c:v>
                </c:pt>
                <c:pt idx="201">
                  <c:v>0.94176502851464927</c:v>
                </c:pt>
                <c:pt idx="202">
                  <c:v>0.94227433293821816</c:v>
                </c:pt>
                <c:pt idx="203">
                  <c:v>0.94277825461001175</c:v>
                </c:pt>
                <c:pt idx="204">
                  <c:v>0.94327686300241975</c:v>
                </c:pt>
                <c:pt idx="205">
                  <c:v>0.9437702264913147</c:v>
                </c:pt>
                <c:pt idx="206">
                  <c:v>0.9442584123770561</c:v>
                </c:pt>
                <c:pt idx="207">
                  <c:v>0.94474148690501292</c:v>
                </c:pt>
                <c:pt idx="208">
                  <c:v>0.94521951528561721</c:v>
                </c:pt>
                <c:pt idx="209">
                  <c:v>0.94569256171396288</c:v>
                </c:pt>
                <c:pt idx="210">
                  <c:v>0.94616068938895925</c:v>
                </c:pt>
                <c:pt idx="211">
                  <c:v>0.94662396053205411</c:v>
                </c:pt>
                <c:pt idx="212">
                  <c:v>0.94708243640553591</c:v>
                </c:pt>
                <c:pt idx="213">
                  <c:v>0.94753617733042561</c:v>
                </c:pt>
                <c:pt idx="214">
                  <c:v>0.94798524270397166</c:v>
                </c:pt>
                <c:pt idx="215">
                  <c:v>0.94842969101675556</c:v>
                </c:pt>
                <c:pt idx="216">
                  <c:v>0.94886957986941967</c:v>
                </c:pt>
                <c:pt idx="217">
                  <c:v>0.94930496598902714</c:v>
                </c:pt>
                <c:pt idx="218">
                  <c:v>0.94973590524506257</c:v>
                </c:pt>
                <c:pt idx="219">
                  <c:v>0.9501624526650837</c:v>
                </c:pt>
                <c:pt idx="220">
                  <c:v>0.95058466245003226</c:v>
                </c:pt>
                <c:pt idx="221">
                  <c:v>0.95100258798921333</c:v>
                </c:pt>
                <c:pt idx="222">
                  <c:v>0.95141628187495053</c:v>
                </c:pt>
                <c:pt idx="223">
                  <c:v>0.95182579591692718</c:v>
                </c:pt>
                <c:pt idx="224">
                  <c:v>0.95223118115621919</c:v>
                </c:pt>
                <c:pt idx="225">
                  <c:v>0.95263248787902921</c:v>
                </c:pt>
                <c:pt idx="226">
                  <c:v>0.95302976563012765</c:v>
                </c:pt>
                <c:pt idx="227">
                  <c:v>0.95342306322601056</c:v>
                </c:pt>
                <c:pt idx="228">
                  <c:v>0.95381242876777839</c:v>
                </c:pt>
                <c:pt idx="229">
                  <c:v>0.95419790965374451</c:v>
                </c:pt>
                <c:pt idx="230">
                  <c:v>0.95457955259177951</c:v>
                </c:pt>
                <c:pt idx="231">
                  <c:v>0.95495740361139814</c:v>
                </c:pt>
                <c:pt idx="232">
                  <c:v>0.9553315080755943</c:v>
                </c:pt>
                <c:pt idx="233">
                  <c:v>0.95570191069243104</c:v>
                </c:pt>
                <c:pt idx="234">
                  <c:v>0.95606865552639186</c:v>
                </c:pt>
                <c:pt idx="235">
                  <c:v>0.95643178600949708</c:v>
                </c:pt>
                <c:pt idx="236">
                  <c:v>0.95679134495219376</c:v>
                </c:pt>
                <c:pt idx="237">
                  <c:v>0.95714737455402288</c:v>
                </c:pt>
                <c:pt idx="238">
                  <c:v>0.95749991641406806</c:v>
                </c:pt>
                <c:pt idx="239">
                  <c:v>0.95784901154119462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1D-488E-91CB-24A11C614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36576"/>
        <c:axId val="125737152"/>
      </c:scatterChart>
      <c:valAx>
        <c:axId val="125736576"/>
        <c:scaling>
          <c:logBase val="10"/>
          <c:orientation val="minMax"/>
        </c:scaling>
        <c:delete val="0"/>
        <c:axPos val="b"/>
        <c:majorTickMark val="out"/>
        <c:minorTickMark val="none"/>
        <c:tickLblPos val="nextTo"/>
        <c:crossAx val="125737152"/>
        <c:crossesAt val="0"/>
        <c:crossBetween val="midCat"/>
      </c:valAx>
      <c:valAx>
        <c:axId val="125737152"/>
        <c:scaling>
          <c:logBase val="2"/>
          <c:orientation val="minMax"/>
          <c:max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736576"/>
        <c:crossesAt val="1.0000000000000002E-2"/>
        <c:crossBetween val="midCat"/>
        <c:majorUnit val="2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Intenzita porúch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'Diplomka - verejná'!$G$29:$G$268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xVal>
          <c:yVal>
            <c:numRef>
              <c:f>'Diplomka - verejná'!$L$29:$L$268</c:f>
              <c:numCache>
                <c:formatCode>General</c:formatCode>
                <c:ptCount val="240"/>
                <c:pt idx="0">
                  <c:v>6.4479133490308302E-2</c:v>
                </c:pt>
                <c:pt idx="1">
                  <c:v>4.9708101079752258E-2</c:v>
                </c:pt>
                <c:pt idx="2">
                  <c:v>4.2690483975513435E-2</c:v>
                </c:pt>
                <c:pt idx="3">
                  <c:v>3.8320851711294533E-2</c:v>
                </c:pt>
                <c:pt idx="4">
                  <c:v>3.5241943241064673E-2</c:v>
                </c:pt>
                <c:pt idx="5">
                  <c:v>3.2910846931857862E-2</c:v>
                </c:pt>
                <c:pt idx="6">
                  <c:v>3.1060646415776411E-2</c:v>
                </c:pt>
                <c:pt idx="7">
                  <c:v>2.9542220362088787E-2</c:v>
                </c:pt>
                <c:pt idx="8">
                  <c:v>2.8264607841504284E-2</c:v>
                </c:pt>
                <c:pt idx="9">
                  <c:v>2.7168635526670745E-2</c:v>
                </c:pt>
                <c:pt idx="10">
                  <c:v>2.6213863086085806E-2</c:v>
                </c:pt>
                <c:pt idx="11">
                  <c:v>2.5371552273650504E-2</c:v>
                </c:pt>
                <c:pt idx="12">
                  <c:v>2.4620622815415352E-2</c:v>
                </c:pt>
                <c:pt idx="13">
                  <c:v>2.3945200068017803E-2</c:v>
                </c:pt>
                <c:pt idx="14">
                  <c:v>2.3333061903270808E-2</c:v>
                </c:pt>
                <c:pt idx="15">
                  <c:v>2.2774618646197387E-2</c:v>
                </c:pt>
                <c:pt idx="16">
                  <c:v>2.2262222064289905E-2</c:v>
                </c:pt>
                <c:pt idx="17">
                  <c:v>2.1789684623727656E-2</c:v>
                </c:pt>
                <c:pt idx="18">
                  <c:v>2.1351937182744338E-2</c:v>
                </c:pt>
                <c:pt idx="19">
                  <c:v>2.0944780239047237E-2</c:v>
                </c:pt>
                <c:pt idx="20">
                  <c:v>2.0564699869626793E-2</c:v>
                </c:pt>
                <c:pt idx="21">
                  <c:v>2.0208729327446637E-2</c:v>
                </c:pt>
                <c:pt idx="22">
                  <c:v>1.9874343453950286E-2</c:v>
                </c:pt>
                <c:pt idx="23">
                  <c:v>1.955937706821699E-2</c:v>
                </c:pt>
                <c:pt idx="24">
                  <c:v>1.9261961136514117E-2</c:v>
                </c:pt>
                <c:pt idx="25">
                  <c:v>1.8980472306425685E-2</c:v>
                </c:pt>
                <c:pt idx="26">
                  <c:v>1.8713492610958792E-2</c:v>
                </c:pt>
                <c:pt idx="27">
                  <c:v>1.8459776999559509E-2</c:v>
                </c:pt>
                <c:pt idx="28">
                  <c:v>1.8218226955721385E-2</c:v>
                </c:pt>
                <c:pt idx="29">
                  <c:v>1.7987868893465132E-2</c:v>
                </c:pt>
                <c:pt idx="30">
                  <c:v>1.7767836339427089E-2</c:v>
                </c:pt>
                <c:pt idx="31">
                  <c:v>1.7557355138591482E-2</c:v>
                </c:pt>
                <c:pt idx="32">
                  <c:v>1.7355731093704224E-2</c:v>
                </c:pt>
                <c:pt idx="33">
                  <c:v>1.7162339577623923E-2</c:v>
                </c:pt>
                <c:pt idx="34">
                  <c:v>1.6976616755870384E-2</c:v>
                </c:pt>
                <c:pt idx="35">
                  <c:v>1.6798052131624566E-2</c:v>
                </c:pt>
                <c:pt idx="36">
                  <c:v>1.6626182183300604E-2</c:v>
                </c:pt>
                <c:pt idx="37">
                  <c:v>1.646058490981284E-2</c:v>
                </c:pt>
                <c:pt idx="38">
                  <c:v>1.6300875133916506E-2</c:v>
                </c:pt>
                <c:pt idx="39">
                  <c:v>1.6146700441814203E-2</c:v>
                </c:pt>
                <c:pt idx="40">
                  <c:v>1.5997737659306673E-2</c:v>
                </c:pt>
                <c:pt idx="41">
                  <c:v>1.5853689782413513E-2</c:v>
                </c:pt>
                <c:pt idx="42">
                  <c:v>1.5714283294574121E-2</c:v>
                </c:pt>
                <c:pt idx="43">
                  <c:v>1.5579265814002631E-2</c:v>
                </c:pt>
                <c:pt idx="44">
                  <c:v>1.5448404024085819E-2</c:v>
                </c:pt>
                <c:pt idx="45">
                  <c:v>1.5321481847319882E-2</c:v>
                </c:pt>
                <c:pt idx="46">
                  <c:v>1.5198298829523595E-2</c:v>
                </c:pt>
                <c:pt idx="47">
                  <c:v>1.5078668706211086E-2</c:v>
                </c:pt>
                <c:pt idx="48">
                  <c:v>1.4962418127267417E-2</c:v>
                </c:pt>
                <c:pt idx="49">
                  <c:v>1.4849385519611853E-2</c:v>
                </c:pt>
                <c:pt idx="50">
                  <c:v>1.4739420070490554E-2</c:v>
                </c:pt>
                <c:pt idx="51">
                  <c:v>1.4632380816517323E-2</c:v>
                </c:pt>
                <c:pt idx="52">
                  <c:v>1.4528135825664871E-2</c:v>
                </c:pt>
                <c:pt idx="53">
                  <c:v>1.4426561461167201E-2</c:v>
                </c:pt>
                <c:pt idx="54">
                  <c:v>1.4327541717782772E-2</c:v>
                </c:pt>
                <c:pt idx="55">
                  <c:v>1.4230967622133326E-2</c:v>
                </c:pt>
                <c:pt idx="56">
                  <c:v>1.4136736689911094E-2</c:v>
                </c:pt>
                <c:pt idx="57">
                  <c:v>1.4044752433668851E-2</c:v>
                </c:pt>
                <c:pt idx="58">
                  <c:v>1.3954923915697314E-2</c:v>
                </c:pt>
                <c:pt idx="59">
                  <c:v>1.386716534117341E-2</c:v>
                </c:pt>
                <c:pt idx="60">
                  <c:v>1.3781395687348404E-2</c:v>
                </c:pt>
                <c:pt idx="61">
                  <c:v>1.3697538365050914E-2</c:v>
                </c:pt>
                <c:pt idx="62">
                  <c:v>1.3615520909217919E-2</c:v>
                </c:pt>
                <c:pt idx="63">
                  <c:v>1.3535274695547717E-2</c:v>
                </c:pt>
                <c:pt idx="64">
                  <c:v>1.3456734680700208E-2</c:v>
                </c:pt>
                <c:pt idx="65">
                  <c:v>1.3379839163758653E-2</c:v>
                </c:pt>
                <c:pt idx="66">
                  <c:v>1.3304529566920445E-2</c:v>
                </c:pt>
                <c:pt idx="67">
                  <c:v>1.3230750233605286E-2</c:v>
                </c:pt>
                <c:pt idx="68">
                  <c:v>1.3158448242364219E-2</c:v>
                </c:pt>
                <c:pt idx="69">
                  <c:v>1.3087573235143776E-2</c:v>
                </c:pt>
                <c:pt idx="70">
                  <c:v>1.3018077258610435E-2</c:v>
                </c:pt>
                <c:pt idx="71">
                  <c:v>1.2949914617373839E-2</c:v>
                </c:pt>
                <c:pt idx="72">
                  <c:v>1.2883041738065093E-2</c:v>
                </c:pt>
                <c:pt idx="73">
                  <c:v>1.2817417043330852E-2</c:v>
                </c:pt>
                <c:pt idx="74">
                  <c:v>1.2753000834896715E-2</c:v>
                </c:pt>
                <c:pt idx="75">
                  <c:v>1.2689755184936027E-2</c:v>
                </c:pt>
                <c:pt idx="76">
                  <c:v>1.2627643835053525E-2</c:v>
                </c:pt>
                <c:pt idx="77">
                  <c:v>1.2566632102258855E-2</c:v>
                </c:pt>
                <c:pt idx="78">
                  <c:v>1.2506686791363649E-2</c:v>
                </c:pt>
                <c:pt idx="79">
                  <c:v>1.2447776113288209E-2</c:v>
                </c:pt>
                <c:pt idx="80">
                  <c:v>1.2389869608810796E-2</c:v>
                </c:pt>
                <c:pt idx="81">
                  <c:v>1.2332938077334788E-2</c:v>
                </c:pt>
                <c:pt idx="82">
                  <c:v>1.2276953510286707E-2</c:v>
                </c:pt>
                <c:pt idx="83">
                  <c:v>1.2221889028792511E-2</c:v>
                </c:pt>
                <c:pt idx="84">
                  <c:v>1.2167718825309716E-2</c:v>
                </c:pt>
                <c:pt idx="85">
                  <c:v>1.2114418108921429E-2</c:v>
                </c:pt>
                <c:pt idx="86">
                  <c:v>1.2061963054022611E-2</c:v>
                </c:pt>
                <c:pt idx="87">
                  <c:v>1.2010330752152125E-2</c:v>
                </c:pt>
                <c:pt idx="88">
                  <c:v>1.1959499166744388E-2</c:v>
                </c:pt>
                <c:pt idx="89">
                  <c:v>1.1909447090593E-2</c:v>
                </c:pt>
                <c:pt idx="90">
                  <c:v>1.1860154105835788E-2</c:v>
                </c:pt>
                <c:pt idx="91">
                  <c:v>1.1811600546285892E-2</c:v>
                </c:pt>
                <c:pt idx="92">
                  <c:v>1.1763767461947489E-2</c:v>
                </c:pt>
                <c:pt idx="93">
                  <c:v>1.171663658556754E-2</c:v>
                </c:pt>
                <c:pt idx="94">
                  <c:v>1.167019030108645E-2</c:v>
                </c:pt>
                <c:pt idx="95">
                  <c:v>1.1624411613861069E-2</c:v>
                </c:pt>
                <c:pt idx="96">
                  <c:v>1.1579284122543264E-2</c:v>
                </c:pt>
                <c:pt idx="97">
                  <c:v>1.1534791992505886E-2</c:v>
                </c:pt>
                <c:pt idx="98">
                  <c:v>1.1490919930716296E-2</c:v>
                </c:pt>
                <c:pt idx="99">
                  <c:v>1.1447653161964767E-2</c:v>
                </c:pt>
                <c:pt idx="100">
                  <c:v>1.1404977406361988E-2</c:v>
                </c:pt>
                <c:pt idx="101">
                  <c:v>1.1362878858026209E-2</c:v>
                </c:pt>
                <c:pt idx="102">
                  <c:v>1.1321344164885961E-2</c:v>
                </c:pt>
                <c:pt idx="103">
                  <c:v>1.1280360409529962E-2</c:v>
                </c:pt>
                <c:pt idx="104">
                  <c:v>1.1239915091040296E-2</c:v>
                </c:pt>
                <c:pt idx="105">
                  <c:v>1.1199996107749603E-2</c:v>
                </c:pt>
                <c:pt idx="106">
                  <c:v>1.1160591740867101E-2</c:v>
                </c:pt>
                <c:pt idx="107">
                  <c:v>1.1121690638921908E-2</c:v>
                </c:pt>
                <c:pt idx="108">
                  <c:v>1.1083281802975759E-2</c:v>
                </c:pt>
                <c:pt idx="109">
                  <c:v>1.104535457256047E-2</c:v>
                </c:pt>
                <c:pt idx="110">
                  <c:v>1.1007898612298296E-2</c:v>
                </c:pt>
                <c:pt idx="111">
                  <c:v>1.0970903899166265E-2</c:v>
                </c:pt>
                <c:pt idx="112">
                  <c:v>1.0934360710368024E-2</c:v>
                </c:pt>
                <c:pt idx="113">
                  <c:v>1.0898259611779152E-2</c:v>
                </c:pt>
                <c:pt idx="114">
                  <c:v>1.0862591446934043E-2</c:v>
                </c:pt>
                <c:pt idx="115">
                  <c:v>1.0827347326524538E-2</c:v>
                </c:pt>
                <c:pt idx="116">
                  <c:v>1.0792518618382268E-2</c:v>
                </c:pt>
                <c:pt idx="117">
                  <c:v>1.0758096937918663E-2</c:v>
                </c:pt>
                <c:pt idx="118">
                  <c:v>1.0724074138997848E-2</c:v>
                </c:pt>
                <c:pt idx="119">
                  <c:v>1.0690442305219464E-2</c:v>
                </c:pt>
                <c:pt idx="120">
                  <c:v>1.0657193741589882E-2</c:v>
                </c:pt>
                <c:pt idx="121">
                  <c:v>1.0624320966561133E-2</c:v>
                </c:pt>
                <c:pt idx="122">
                  <c:v>1.0591816704418829E-2</c:v>
                </c:pt>
                <c:pt idx="123">
                  <c:v>1.055967387800081E-2</c:v>
                </c:pt>
                <c:pt idx="124">
                  <c:v>1.0527885601729705E-2</c:v>
                </c:pt>
                <c:pt idx="125">
                  <c:v>1.0496445174943508E-2</c:v>
                </c:pt>
                <c:pt idx="126">
                  <c:v>1.0465346075509151E-2</c:v>
                </c:pt>
                <c:pt idx="127">
                  <c:v>1.0434581953704886E-2</c:v>
                </c:pt>
                <c:pt idx="128">
                  <c:v>1.0404146626358255E-2</c:v>
                </c:pt>
                <c:pt idx="129">
                  <c:v>1.0374034071227022E-2</c:v>
                </c:pt>
                <c:pt idx="130">
                  <c:v>1.034423842161122E-2</c:v>
                </c:pt>
                <c:pt idx="131">
                  <c:v>1.0314753961185145E-2</c:v>
                </c:pt>
                <c:pt idx="132">
                  <c:v>1.028557511903872E-2</c:v>
                </c:pt>
                <c:pt idx="133">
                  <c:v>1.0256696464918211E-2</c:v>
                </c:pt>
                <c:pt idx="134">
                  <c:v>1.0228112704656938E-2</c:v>
                </c:pt>
                <c:pt idx="135">
                  <c:v>1.0199818675786978E-2</c:v>
                </c:pt>
                <c:pt idx="136">
                  <c:v>1.0171809343323394E-2</c:v>
                </c:pt>
                <c:pt idx="137">
                  <c:v>1.0144079795713183E-2</c:v>
                </c:pt>
                <c:pt idx="138">
                  <c:v>1.0116625240941077E-2</c:v>
                </c:pt>
                <c:pt idx="139">
                  <c:v>1.0089441002785362E-2</c:v>
                </c:pt>
                <c:pt idx="140">
                  <c:v>1.0062522517216586E-2</c:v>
                </c:pt>
                <c:pt idx="141">
                  <c:v>1.0035865328933063E-2</c:v>
                </c:pt>
                <c:pt idx="142">
                  <c:v>1.0009465088026769E-2</c:v>
                </c:pt>
                <c:pt idx="143">
                  <c:v>9.9833175467740308E-3</c:v>
                </c:pt>
                <c:pt idx="144">
                  <c:v>9.9574185565454547E-3</c:v>
                </c:pt>
                <c:pt idx="145">
                  <c:v>9.9317640648298004E-3</c:v>
                </c:pt>
                <c:pt idx="146">
                  <c:v>9.9063501123669798E-3</c:v>
                </c:pt>
                <c:pt idx="147">
                  <c:v>9.8811728303854294E-3</c:v>
                </c:pt>
                <c:pt idx="148">
                  <c:v>9.8562284379392628E-3</c:v>
                </c:pt>
                <c:pt idx="149">
                  <c:v>9.8315132393411477E-3</c:v>
                </c:pt>
                <c:pt idx="150">
                  <c:v>9.8070236216866707E-3</c:v>
                </c:pt>
                <c:pt idx="151">
                  <c:v>9.7827560524665277E-3</c:v>
                </c:pt>
                <c:pt idx="152">
                  <c:v>9.7587070772626999E-3</c:v>
                </c:pt>
                <c:pt idx="153">
                  <c:v>9.7348733175252489E-3</c:v>
                </c:pt>
                <c:pt idx="154">
                  <c:v>9.7112514684263591E-3</c:v>
                </c:pt>
                <c:pt idx="155">
                  <c:v>9.6878382967884487E-3</c:v>
                </c:pt>
                <c:pt idx="156">
                  <c:v>9.6646306390833978E-3</c:v>
                </c:pt>
                <c:pt idx="157">
                  <c:v>9.641625399499993E-3</c:v>
                </c:pt>
                <c:pt idx="158">
                  <c:v>9.6188195480767704E-3</c:v>
                </c:pt>
                <c:pt idx="159">
                  <c:v>9.5962101188977675E-3</c:v>
                </c:pt>
                <c:pt idx="160">
                  <c:v>9.5737942083486127E-3</c:v>
                </c:pt>
                <c:pt idx="161">
                  <c:v>9.5515689734305947E-3</c:v>
                </c:pt>
                <c:pt idx="162">
                  <c:v>9.5295316301304209E-3</c:v>
                </c:pt>
                <c:pt idx="163">
                  <c:v>9.5076794518435797E-3</c:v>
                </c:pt>
                <c:pt idx="164">
                  <c:v>9.4860097678490293E-3</c:v>
                </c:pt>
                <c:pt idx="165">
                  <c:v>9.4645199618335306E-3</c:v>
                </c:pt>
                <c:pt idx="166">
                  <c:v>9.443207470463448E-3</c:v>
                </c:pt>
                <c:pt idx="167">
                  <c:v>9.4220697820024107E-3</c:v>
                </c:pt>
                <c:pt idx="168">
                  <c:v>9.4011044349729574E-3</c:v>
                </c:pt>
                <c:pt idx="169">
                  <c:v>9.3803090168606464E-3</c:v>
                </c:pt>
                <c:pt idx="170">
                  <c:v>9.3596811628588964E-3</c:v>
                </c:pt>
                <c:pt idx="171">
                  <c:v>9.3392185546532017E-3</c:v>
                </c:pt>
                <c:pt idx="172">
                  <c:v>9.3189189192431753E-3</c:v>
                </c:pt>
                <c:pt idx="173">
                  <c:v>9.2987800278009989E-3</c:v>
                </c:pt>
                <c:pt idx="174">
                  <c:v>9.2787996945650486E-3</c:v>
                </c:pt>
                <c:pt idx="175">
                  <c:v>9.2589757757673731E-3</c:v>
                </c:pt>
                <c:pt idx="176">
                  <c:v>9.239306168593751E-3</c:v>
                </c:pt>
                <c:pt idx="177">
                  <c:v>9.2197888101752893E-3</c:v>
                </c:pt>
                <c:pt idx="178">
                  <c:v>9.2004216766102837E-3</c:v>
                </c:pt>
                <c:pt idx="179">
                  <c:v>9.1812027820153703E-3</c:v>
                </c:pt>
                <c:pt idx="180">
                  <c:v>9.1621301776048936E-3</c:v>
                </c:pt>
                <c:pt idx="181">
                  <c:v>9.1432019507975779E-3</c:v>
                </c:pt>
                <c:pt idx="182">
                  <c:v>9.12441622434936E-3</c:v>
                </c:pt>
                <c:pt idx="183">
                  <c:v>9.1057711555116751E-3</c:v>
                </c:pt>
                <c:pt idx="184">
                  <c:v>9.0872649352142995E-3</c:v>
                </c:pt>
                <c:pt idx="185">
                  <c:v>9.0688957872717014E-3</c:v>
                </c:pt>
                <c:pt idx="186">
                  <c:v>9.0506619676123754E-3</c:v>
                </c:pt>
                <c:pt idx="187">
                  <c:v>9.0325617635301416E-3</c:v>
                </c:pt>
                <c:pt idx="188">
                  <c:v>9.0145934929569526E-3</c:v>
                </c:pt>
                <c:pt idx="189">
                  <c:v>8.996755503756006E-3</c:v>
                </c:pt>
                <c:pt idx="190">
                  <c:v>8.9790461730351601E-3</c:v>
                </c:pt>
                <c:pt idx="191">
                  <c:v>8.9614639064792122E-3</c:v>
                </c:pt>
                <c:pt idx="192">
                  <c:v>8.9440071377011633E-3</c:v>
                </c:pt>
                <c:pt idx="193">
                  <c:v>8.9266743276112132E-3</c:v>
                </c:pt>
                <c:pt idx="194">
                  <c:v>8.9094639638033594E-3</c:v>
                </c:pt>
                <c:pt idx="195">
                  <c:v>8.8923745599587198E-3</c:v>
                </c:pt>
                <c:pt idx="196">
                  <c:v>8.8754046552652552E-3</c:v>
                </c:pt>
                <c:pt idx="197">
                  <c:v>8.8585528138531867E-3</c:v>
                </c:pt>
                <c:pt idx="198">
                  <c:v>8.8418176242457854E-3</c:v>
                </c:pt>
                <c:pt idx="199">
                  <c:v>8.8251976988248659E-3</c:v>
                </c:pt>
                <c:pt idx="200">
                  <c:v>8.8086916733106004E-3</c:v>
                </c:pt>
                <c:pt idx="201">
                  <c:v>8.7922982062552928E-3</c:v>
                </c:pt>
                <c:pt idx="202">
                  <c:v>8.7760159785503812E-3</c:v>
                </c:pt>
                <c:pt idx="203">
                  <c:v>8.7598436929467276E-3</c:v>
                </c:pt>
                <c:pt idx="204">
                  <c:v>8.7437800735872349E-3</c:v>
                </c:pt>
                <c:pt idx="205">
                  <c:v>8.7278238655518359E-3</c:v>
                </c:pt>
                <c:pt idx="206">
                  <c:v>8.7119738344142994E-3</c:v>
                </c:pt>
                <c:pt idx="207">
                  <c:v>8.696228765810457E-3</c:v>
                </c:pt>
                <c:pt idx="208">
                  <c:v>8.6805874650175627E-3</c:v>
                </c:pt>
                <c:pt idx="209">
                  <c:v>8.6650487565445144E-3</c:v>
                </c:pt>
                <c:pt idx="210">
                  <c:v>8.6496114837323855E-3</c:v>
                </c:pt>
                <c:pt idx="211">
                  <c:v>8.6342745083652465E-3</c:v>
                </c:pt>
                <c:pt idx="212">
                  <c:v>8.6190367102907464E-3</c:v>
                </c:pt>
                <c:pt idx="213">
                  <c:v>8.6038969870501913E-3</c:v>
                </c:pt>
                <c:pt idx="214">
                  <c:v>8.5888542535180416E-3</c:v>
                </c:pt>
                <c:pt idx="215">
                  <c:v>8.5739074415502377E-3</c:v>
                </c:pt>
                <c:pt idx="216">
                  <c:v>8.5590554996412896E-3</c:v>
                </c:pt>
                <c:pt idx="217">
                  <c:v>8.5442973925899182E-3</c:v>
                </c:pt>
                <c:pt idx="218">
                  <c:v>8.5296321011727912E-3</c:v>
                </c:pt>
                <c:pt idx="219">
                  <c:v>8.5150586218263238E-3</c:v>
                </c:pt>
                <c:pt idx="220">
                  <c:v>8.5005759663362036E-3</c:v>
                </c:pt>
                <c:pt idx="221">
                  <c:v>8.4861831615344902E-3</c:v>
                </c:pt>
                <c:pt idx="222">
                  <c:v>8.471879249003866E-3</c:v>
                </c:pt>
                <c:pt idx="223">
                  <c:v>8.4576632847892467E-3</c:v>
                </c:pt>
                <c:pt idx="224">
                  <c:v>8.4435343391160711E-3</c:v>
                </c:pt>
                <c:pt idx="225">
                  <c:v>8.4294914961154429E-3</c:v>
                </c:pt>
                <c:pt idx="226">
                  <c:v>8.4155338535556318E-3</c:v>
                </c:pt>
                <c:pt idx="227">
                  <c:v>8.401660522580158E-3</c:v>
                </c:pt>
                <c:pt idx="228">
                  <c:v>8.3878706274517888E-3</c:v>
                </c:pt>
                <c:pt idx="229">
                  <c:v>8.3741633053026395E-3</c:v>
                </c:pt>
                <c:pt idx="230">
                  <c:v>8.3605377058900976E-3</c:v>
                </c:pt>
                <c:pt idx="231">
                  <c:v>8.3469929913584165E-3</c:v>
                </c:pt>
                <c:pt idx="232">
                  <c:v>8.3335283360057768E-3</c:v>
                </c:pt>
                <c:pt idx="233">
                  <c:v>8.320142926056694E-3</c:v>
                </c:pt>
                <c:pt idx="234">
                  <c:v>8.3068359594397762E-3</c:v>
                </c:pt>
                <c:pt idx="235">
                  <c:v>8.2936066455702971E-3</c:v>
                </c:pt>
                <c:pt idx="236">
                  <c:v>8.2804542051379566E-3</c:v>
                </c:pt>
                <c:pt idx="237">
                  <c:v>8.2673778698993811E-3</c:v>
                </c:pt>
                <c:pt idx="238">
                  <c:v>8.2543768824750782E-3</c:v>
                </c:pt>
                <c:pt idx="239">
                  <c:v>8.2414504961513344E-3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B6-44F3-94FC-60193437A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86688"/>
        <c:axId val="131187264"/>
      </c:scatterChart>
      <c:valAx>
        <c:axId val="13118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1187264"/>
        <c:crosses val="autoZero"/>
        <c:crossBetween val="midCat"/>
      </c:valAx>
      <c:valAx>
        <c:axId val="13118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186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ln>
              <a:solidFill>
                <a:schemeClr val="tx1"/>
              </a:solidFill>
            </a:ln>
          </c:spPr>
          <c:invertIfNegative val="0"/>
          <c:cat>
            <c:numRef>
              <c:f>'Diplomka - verejná'!$S$69:$S$76</c:f>
              <c:numCache>
                <c:formatCode>General</c:formatCode>
                <c:ptCount val="8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</c:numCache>
            </c:numRef>
          </c:cat>
          <c:val>
            <c:numRef>
              <c:f>'Diplomka - verejná'!$T$69:$T$76</c:f>
              <c:numCache>
                <c:formatCode>General</c:formatCode>
                <c:ptCount val="8"/>
                <c:pt idx="0">
                  <c:v>1110</c:v>
                </c:pt>
                <c:pt idx="1">
                  <c:v>264</c:v>
                </c:pt>
                <c:pt idx="2">
                  <c:v>120</c:v>
                </c:pt>
                <c:pt idx="3">
                  <c:v>55</c:v>
                </c:pt>
                <c:pt idx="4">
                  <c:v>51</c:v>
                </c:pt>
                <c:pt idx="5">
                  <c:v>32</c:v>
                </c:pt>
                <c:pt idx="6">
                  <c:v>22</c:v>
                </c:pt>
                <c:pt idx="7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77-47D7-83C4-339AD5B76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23190784"/>
        <c:axId val="131188992"/>
      </c:barChart>
      <c:catAx>
        <c:axId val="123190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Testovac</a:t>
                </a:r>
                <a:r>
                  <a:rPr lang="sk-SK"/>
                  <a:t>í</a:t>
                </a:r>
                <a:r>
                  <a:rPr lang="sk-SK" baseline="0"/>
                  <a:t> čas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31188992"/>
        <c:crosses val="autoZero"/>
        <c:auto val="1"/>
        <c:lblAlgn val="ctr"/>
        <c:lblOffset val="100"/>
        <c:noMultiLvlLbl val="0"/>
      </c:catAx>
      <c:valAx>
        <c:axId val="13118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190784"/>
        <c:crosses val="autoZero"/>
        <c:crossBetween val="between"/>
        <c:majorUnit val="100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Hustota pravdepodobnosti Weibullovho rozloženia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'Diplomka - verejná'!$G$29:$G$268</c:f>
              <c:numCache>
                <c:formatCode>General</c:formatCode>
                <c:ptCount val="2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</c:numCache>
            </c:numRef>
          </c:xVal>
          <c:yVal>
            <c:numRef>
              <c:f>'Diplomka - verejná'!$J$29:$J$268</c:f>
              <c:numCache>
                <c:formatCode>General</c:formatCode>
                <c:ptCount val="240"/>
                <c:pt idx="0">
                  <c:v>5.8155299794839771E-2</c:v>
                </c:pt>
                <c:pt idx="1">
                  <c:v>4.239424073859472E-2</c:v>
                </c:pt>
                <c:pt idx="2">
                  <c:v>3.4776659241182395E-2</c:v>
                </c:pt>
                <c:pt idx="3">
                  <c:v>2.9982167046182225E-2</c:v>
                </c:pt>
                <c:pt idx="4">
                  <c:v>2.6579568201811021E-2</c:v>
                </c:pt>
                <c:pt idx="5">
                  <c:v>2.3991040503428249E-2</c:v>
                </c:pt>
                <c:pt idx="6">
                  <c:v>2.1930244410902827E-2</c:v>
                </c:pt>
                <c:pt idx="7">
                  <c:v>2.0236083328394803E-2</c:v>
                </c:pt>
                <c:pt idx="8">
                  <c:v>1.8809670378839561E-2</c:v>
                </c:pt>
                <c:pt idx="9">
                  <c:v>1.7586305739202356E-2</c:v>
                </c:pt>
                <c:pt idx="10">
                  <c:v>1.6521538423943393E-2</c:v>
                </c:pt>
                <c:pt idx="11">
                  <c:v>1.558362589222319E-2</c:v>
                </c:pt>
                <c:pt idx="12">
                  <c:v>1.4749178727170414E-2</c:v>
                </c:pt>
                <c:pt idx="13">
                  <c:v>1.4000509167068154E-2</c:v>
                </c:pt>
                <c:pt idx="14">
                  <c:v>1.332394561488727E-2</c:v>
                </c:pt>
                <c:pt idx="15">
                  <c:v>1.2708721712176093E-2</c:v>
                </c:pt>
                <c:pt idx="16">
                  <c:v>1.214622123457099E-2</c:v>
                </c:pt>
                <c:pt idx="17">
                  <c:v>1.1629451063304926E-2</c:v>
                </c:pt>
                <c:pt idx="18">
                  <c:v>1.1152664763921976E-2</c:v>
                </c:pt>
                <c:pt idx="19">
                  <c:v>1.0711088233088924E-2</c:v>
                </c:pt>
                <c:pt idx="20">
                  <c:v>1.0300716118608682E-2</c:v>
                </c:pt>
                <c:pt idx="21">
                  <c:v>9.918158319806079E-3</c:v>
                </c:pt>
                <c:pt idx="22">
                  <c:v>9.5605225749056232E-3</c:v>
                </c:pt>
                <c:pt idx="23">
                  <c:v>9.225323480117141E-3</c:v>
                </c:pt>
                <c:pt idx="24">
                  <c:v>8.910411156474592E-3</c:v>
                </c:pt>
                <c:pt idx="25">
                  <c:v>8.6139147189626206E-3</c:v>
                </c:pt>
                <c:pt idx="26">
                  <c:v>8.3341970348953485E-3</c:v>
                </c:pt>
                <c:pt idx="27">
                  <c:v>8.0698181894835342E-3</c:v>
                </c:pt>
                <c:pt idx="28">
                  <c:v>7.8195057368218926E-3</c:v>
                </c:pt>
                <c:pt idx="29">
                  <c:v>7.5821302893422354E-3</c:v>
                </c:pt>
                <c:pt idx="30">
                  <c:v>7.3566853445788611E-3</c:v>
                </c:pt>
                <c:pt idx="31">
                  <c:v>7.1422705029123932E-3</c:v>
                </c:pt>
                <c:pt idx="32">
                  <c:v>6.938077419794437E-3</c:v>
                </c:pt>
                <c:pt idx="33">
                  <c:v>6.7433779788220495E-3</c:v>
                </c:pt>
                <c:pt idx="34">
                  <c:v>6.5575142805731415E-3</c:v>
                </c:pt>
                <c:pt idx="35">
                  <c:v>6.3798901253110845E-3</c:v>
                </c:pt>
                <c:pt idx="36">
                  <c:v>6.2099637319688655E-3</c:v>
                </c:pt>
                <c:pt idx="37">
                  <c:v>6.0472414859103077E-3</c:v>
                </c:pt>
                <c:pt idx="38">
                  <c:v>5.8912725472675016E-3</c:v>
                </c:pt>
                <c:pt idx="39">
                  <c:v>5.7416441827063793E-3</c:v>
                </c:pt>
                <c:pt idx="40">
                  <c:v>5.5979777081682077E-3</c:v>
                </c:pt>
                <c:pt idx="41">
                  <c:v>5.4599249498966376E-3</c:v>
                </c:pt>
                <c:pt idx="42">
                  <c:v>5.3271651469664469E-3</c:v>
                </c:pt>
                <c:pt idx="43">
                  <c:v>5.1994022314045818E-3</c:v>
                </c:pt>
                <c:pt idx="44">
                  <c:v>5.0763624324695247E-3</c:v>
                </c:pt>
                <c:pt idx="45">
                  <c:v>4.9577921602213908E-3</c:v>
                </c:pt>
                <c:pt idx="46">
                  <c:v>4.8434561305537305E-3</c:v>
                </c:pt>
                <c:pt idx="47">
                  <c:v>4.7331356996678699E-3</c:v>
                </c:pt>
                <c:pt idx="48">
                  <c:v>4.626627380786924E-3</c:v>
                </c:pt>
                <c:pt idx="49">
                  <c:v>4.5237415199160516E-3</c:v>
                </c:pt>
                <c:pt idx="50">
                  <c:v>4.424301110806471E-3</c:v>
                </c:pt>
                <c:pt idx="51">
                  <c:v>4.3281407320919793E-3</c:v>
                </c:pt>
                <c:pt idx="52">
                  <c:v>4.2351055919339414E-3</c:v>
                </c:pt>
                <c:pt idx="53">
                  <c:v>4.1450506675107385E-3</c:v>
                </c:pt>
                <c:pt idx="54">
                  <c:v>4.0578399283835147E-3</c:v>
                </c:pt>
                <c:pt idx="55">
                  <c:v>3.9733456342122336E-3</c:v>
                </c:pt>
                <c:pt idx="56">
                  <c:v>3.8914476985266373E-3</c:v>
                </c:pt>
                <c:pt idx="57">
                  <c:v>3.8120331113096874E-3</c:v>
                </c:pt>
                <c:pt idx="58">
                  <c:v>3.7349954140546986E-3</c:v>
                </c:pt>
                <c:pt idx="59">
                  <c:v>3.6602342217350861E-3</c:v>
                </c:pt>
                <c:pt idx="60">
                  <c:v>3.5876547867966313E-3</c:v>
                </c:pt>
                <c:pt idx="61">
                  <c:v>3.5171676008626919E-3</c:v>
                </c:pt>
                <c:pt idx="62">
                  <c:v>3.448688030346184E-3</c:v>
                </c:pt>
                <c:pt idx="63">
                  <c:v>3.3821359825998531E-3</c:v>
                </c:pt>
                <c:pt idx="64">
                  <c:v>3.317435599617646E-3</c:v>
                </c:pt>
                <c:pt idx="65">
                  <c:v>3.2545149766330691E-3</c:v>
                </c:pt>
                <c:pt idx="66">
                  <c:v>3.1933059032518635E-3</c:v>
                </c:pt>
                <c:pt idx="67">
                  <c:v>3.1337436250119927E-3</c:v>
                </c:pt>
                <c:pt idx="68">
                  <c:v>3.075766623488563E-3</c:v>
                </c:pt>
                <c:pt idx="69">
                  <c:v>3.0193164132591818E-3</c:v>
                </c:pt>
                <c:pt idx="70">
                  <c:v>2.9643373542197621E-3</c:v>
                </c:pt>
                <c:pt idx="71">
                  <c:v>2.9107764778950906E-3</c:v>
                </c:pt>
                <c:pt idx="72">
                  <c:v>2.8585833265250774E-3</c:v>
                </c:pt>
                <c:pt idx="73">
                  <c:v>2.807709803828818E-3</c:v>
                </c:pt>
                <c:pt idx="74">
                  <c:v>2.7581100364562311E-3</c:v>
                </c:pt>
                <c:pt idx="75">
                  <c:v>2.7097402452329589E-3</c:v>
                </c:pt>
                <c:pt idx="76">
                  <c:v>2.6625586253895758E-3</c:v>
                </c:pt>
                <c:pt idx="77">
                  <c:v>2.6165252350425026E-3</c:v>
                </c:pt>
                <c:pt idx="78">
                  <c:v>2.5716018912622009E-3</c:v>
                </c:pt>
                <c:pt idx="79">
                  <c:v>2.5277520731253455E-3</c:v>
                </c:pt>
                <c:pt idx="80">
                  <c:v>2.4849408312024382E-3</c:v>
                </c:pt>
                <c:pt idx="81">
                  <c:v>2.4431347029815649E-3</c:v>
                </c:pt>
                <c:pt idx="82">
                  <c:v>2.4023016337732152E-3</c:v>
                </c:pt>
                <c:pt idx="83">
                  <c:v>2.36241090268099E-3</c:v>
                </c:pt>
                <c:pt idx="84">
                  <c:v>2.3234330532588801E-3</c:v>
                </c:pt>
                <c:pt idx="85">
                  <c:v>2.285339828508343E-3</c:v>
                </c:pt>
                <c:pt idx="86">
                  <c:v>2.2481041098976291E-3</c:v>
                </c:pt>
                <c:pt idx="87">
                  <c:v>2.2116998601124588E-3</c:v>
                </c:pt>
                <c:pt idx="88">
                  <c:v>2.1761020692710959E-3</c:v>
                </c:pt>
                <c:pt idx="89">
                  <c:v>2.1412867043587788E-3</c:v>
                </c:pt>
                <c:pt idx="90">
                  <c:v>2.1072306616562271E-3</c:v>
                </c:pt>
                <c:pt idx="91">
                  <c:v>2.0739117219549818E-3</c:v>
                </c:pt>
                <c:pt idx="92">
                  <c:v>2.0413085083687312E-3</c:v>
                </c:pt>
                <c:pt idx="93">
                  <c:v>2.0094004465647116E-3</c:v>
                </c:pt>
                <c:pt idx="94">
                  <c:v>1.9781677272529084E-3</c:v>
                </c:pt>
                <c:pt idx="95">
                  <c:v>1.9475912707832177E-3</c:v>
                </c:pt>
                <c:pt idx="96">
                  <c:v>1.9176526937120955E-3</c:v>
                </c:pt>
                <c:pt idx="97">
                  <c:v>1.8883342772106199E-3</c:v>
                </c:pt>
                <c:pt idx="98">
                  <c:v>1.8596189371954354E-3</c:v>
                </c:pt>
                <c:pt idx="99">
                  <c:v>1.8314901960727421E-3</c:v>
                </c:pt>
                <c:pt idx="100">
                  <c:v>1.8039321559935168E-3</c:v>
                </c:pt>
                <c:pt idx="101">
                  <c:v>1.7769294735255105E-3</c:v>
                </c:pt>
                <c:pt idx="102">
                  <c:v>1.7504673356542864E-3</c:v>
                </c:pt>
                <c:pt idx="103">
                  <c:v>1.724531437031822E-3</c:v>
                </c:pt>
                <c:pt idx="104">
                  <c:v>1.6991079583968585E-3</c:v>
                </c:pt>
                <c:pt idx="105">
                  <c:v>1.6741835460964949E-3</c:v>
                </c:pt>
                <c:pt idx="106">
                  <c:v>1.6497452926433514E-3</c:v>
                </c:pt>
                <c:pt idx="107">
                  <c:v>1.6257807182471083E-3</c:v>
                </c:pt>
                <c:pt idx="108">
                  <c:v>1.6022777532633725E-3</c:v>
                </c:pt>
                <c:pt idx="109">
                  <c:v>1.5792247215066293E-3</c:v>
                </c:pt>
                <c:pt idx="110">
                  <c:v>1.5566103243775844E-3</c:v>
                </c:pt>
                <c:pt idx="111">
                  <c:v>1.5344236257584618E-3</c:v>
                </c:pt>
                <c:pt idx="112">
                  <c:v>1.5126540376328584E-3</c:v>
                </c:pt>
                <c:pt idx="113">
                  <c:v>1.4912913063895416E-3</c:v>
                </c:pt>
                <c:pt idx="114">
                  <c:v>1.4703254997722208E-3</c:v>
                </c:pt>
                <c:pt idx="115">
                  <c:v>1.4497469944396752E-3</c:v>
                </c:pt>
                <c:pt idx="116">
                  <c:v>1.4295464641029376E-3</c:v>
                </c:pt>
                <c:pt idx="117">
                  <c:v>1.4097148682082339E-3</c:v>
                </c:pt>
                <c:pt idx="118">
                  <c:v>1.3902434411363937E-3</c:v>
                </c:pt>
                <c:pt idx="119">
                  <c:v>1.3711236818911867E-3</c:v>
                </c:pt>
                <c:pt idx="120">
                  <c:v>1.3523473442507588E-3</c:v>
                </c:pt>
                <c:pt idx="121">
                  <c:v>1.3339064273578756E-3</c:v>
                </c:pt>
                <c:pt idx="122">
                  <c:v>1.3157931667261596E-3</c:v>
                </c:pt>
                <c:pt idx="123">
                  <c:v>1.29800002564084E-3</c:v>
                </c:pt>
                <c:pt idx="124">
                  <c:v>1.280519686933835E-3</c:v>
                </c:pt>
                <c:pt idx="125">
                  <c:v>1.263345045114125E-3</c:v>
                </c:pt>
                <c:pt idx="126">
                  <c:v>1.2464691988355275E-3</c:v>
                </c:pt>
                <c:pt idx="127">
                  <c:v>1.2298854436849816E-3</c:v>
                </c:pt>
                <c:pt idx="128">
                  <c:v>1.2135872652754244E-3</c:v>
                </c:pt>
                <c:pt idx="129">
                  <c:v>1.1975683326282639E-3</c:v>
                </c:pt>
                <c:pt idx="130">
                  <c:v>1.181822491831267E-3</c:v>
                </c:pt>
                <c:pt idx="131">
                  <c:v>1.1663437599585015E-3</c:v>
                </c:pt>
                <c:pt idx="132">
                  <c:v>1.1511263192396993E-3</c:v>
                </c:pt>
                <c:pt idx="133">
                  <c:v>1.1361645114671027E-3</c:v>
                </c:pt>
                <c:pt idx="134">
                  <c:v>1.1214528326285202E-3</c:v>
                </c:pt>
                <c:pt idx="135">
                  <c:v>1.1069859277559148E-3</c:v>
                </c:pt>
                <c:pt idx="136">
                  <c:v>1.0927585859794361E-3</c:v>
                </c:pt>
                <c:pt idx="137">
                  <c:v>1.0787657357773492E-3</c:v>
                </c:pt>
                <c:pt idx="138">
                  <c:v>1.0650024404128013E-3</c:v>
                </c:pt>
                <c:pt idx="139">
                  <c:v>1.0514638935488713E-3</c:v>
                </c:pt>
                <c:pt idx="140">
                  <c:v>1.0381454150337778E-3</c:v>
                </c:pt>
                <c:pt idx="141">
                  <c:v>1.0250424468485487E-3</c:v>
                </c:pt>
                <c:pt idx="142">
                  <c:v>1.0121505492098587E-3</c:v>
                </c:pt>
                <c:pt idx="143">
                  <c:v>9.9946539682111281E-4</c:v>
                </c:pt>
                <c:pt idx="144">
                  <c:v>9.8698277526519033E-4</c:v>
                </c:pt>
                <c:pt idx="145">
                  <c:v>9.7469857753263833E-4</c:v>
                </c:pt>
                <c:pt idx="146">
                  <c:v>9.6260880067936363E-4</c:v>
                </c:pt>
                <c:pt idx="147">
                  <c:v>9.5070954260821606E-4</c:v>
                </c:pt>
                <c:pt idx="148">
                  <c:v>9.3899699896910524E-4</c:v>
                </c:pt>
                <c:pt idx="149">
                  <c:v>9.274674601725682E-4</c:v>
                </c:pt>
                <c:pt idx="150">
                  <c:v>9.161173085119517E-4</c:v>
                </c:pt>
                <c:pt idx="151">
                  <c:v>9.0494301538961695E-4</c:v>
                </c:pt>
                <c:pt idx="152">
                  <c:v>8.9394113864277758E-4</c:v>
                </c:pt>
                <c:pt idx="153">
                  <c:v>8.8310831996481535E-4</c:v>
                </c:pt>
                <c:pt idx="154">
                  <c:v>8.7244128241809971E-4</c:v>
                </c:pt>
                <c:pt idx="155">
                  <c:v>8.6193682803453341E-4</c:v>
                </c:pt>
                <c:pt idx="156">
                  <c:v>8.5159183550022734E-4</c:v>
                </c:pt>
                <c:pt idx="157">
                  <c:v>8.4140325792086339E-4</c:v>
                </c:pt>
                <c:pt idx="158">
                  <c:v>8.3136812066448478E-4</c:v>
                </c:pt>
                <c:pt idx="159">
                  <c:v>8.2148351927858207E-4</c:v>
                </c:pt>
                <c:pt idx="160">
                  <c:v>8.1174661747850877E-4</c:v>
                </c:pt>
                <c:pt idx="161">
                  <c:v>8.0215464520437562E-4</c:v>
                </c:pt>
                <c:pt idx="162">
                  <c:v>7.9270489674371832E-4</c:v>
                </c:pt>
                <c:pt idx="163">
                  <c:v>7.8339472891735451E-4</c:v>
                </c:pt>
                <c:pt idx="164">
                  <c:v>7.7422155932594034E-4</c:v>
                </c:pt>
                <c:pt idx="165">
                  <c:v>7.6518286465488425E-4</c:v>
                </c:pt>
                <c:pt idx="166">
                  <c:v>7.5627617903535052E-4</c:v>
                </c:pt>
                <c:pt idx="167">
                  <c:v>7.4749909245919698E-4</c:v>
                </c:pt>
                <c:pt idx="168">
                  <c:v>7.3884924924578056E-4</c:v>
                </c:pt>
                <c:pt idx="169">
                  <c:v>7.3032434655866845E-4</c:v>
                </c:pt>
                <c:pt idx="170">
                  <c:v>7.2192213297035701E-4</c:v>
                </c:pt>
                <c:pt idx="171">
                  <c:v>7.136404070731975E-4</c:v>
                </c:pt>
                <c:pt idx="172">
                  <c:v>7.0547701613480089E-4</c:v>
                </c:pt>
                <c:pt idx="173">
                  <c:v>6.9742985479626714E-4</c:v>
                </c:pt>
                <c:pt idx="174">
                  <c:v>6.894968638116554E-4</c:v>
                </c:pt>
                <c:pt idx="175">
                  <c:v>6.8167602882717338E-4</c:v>
                </c:pt>
                <c:pt idx="176">
                  <c:v>6.7396537919864135E-4</c:v>
                </c:pt>
                <c:pt idx="177">
                  <c:v>6.6636298684582954E-4</c:v>
                </c:pt>
                <c:pt idx="178">
                  <c:v>6.5886696514233923E-4</c:v>
                </c:pt>
                <c:pt idx="179">
                  <c:v>6.514754678397422E-4</c:v>
                </c:pt>
                <c:pt idx="180">
                  <c:v>6.4418668802475928E-4</c:v>
                </c:pt>
                <c:pt idx="181">
                  <c:v>6.3699885710829509E-4</c:v>
                </c:pt>
                <c:pt idx="182">
                  <c:v>6.299102438451998E-4</c:v>
                </c:pt>
                <c:pt idx="183">
                  <c:v>6.2291915338367533E-4</c:v>
                </c:pt>
                <c:pt idx="184">
                  <c:v>6.1602392634328978E-4</c:v>
                </c:pt>
                <c:pt idx="185">
                  <c:v>6.092229379205936E-4</c:v>
                </c:pt>
                <c:pt idx="186">
                  <c:v>6.0251459702138747E-4</c:v>
                </c:pt>
                <c:pt idx="187">
                  <c:v>5.9589734541871324E-4</c:v>
                </c:pt>
                <c:pt idx="188">
                  <c:v>5.8936965693569352E-4</c:v>
                </c:pt>
                <c:pt idx="189">
                  <c:v>5.8293003665235406E-4</c:v>
                </c:pt>
                <c:pt idx="190">
                  <c:v>5.7657702013563588E-4</c:v>
                </c:pt>
                <c:pt idx="191">
                  <c:v>5.7030917269178499E-4</c:v>
                </c:pt>
                <c:pt idx="192">
                  <c:v>5.6412508864038763E-4</c:v>
                </c:pt>
                <c:pt idx="193">
                  <c:v>5.5802339060931621E-4</c:v>
                </c:pt>
                <c:pt idx="194">
                  <c:v>5.5200272884988312E-4</c:v>
                </c:pt>
                <c:pt idx="195">
                  <c:v>5.4606178057154005E-4</c:v>
                </c:pt>
                <c:pt idx="196">
                  <c:v>5.4019924929547293E-4</c:v>
                </c:pt>
                <c:pt idx="197">
                  <c:v>5.344138642264729E-4</c:v>
                </c:pt>
                <c:pt idx="198">
                  <c:v>5.2870437964247887E-4</c:v>
                </c:pt>
                <c:pt idx="199">
                  <c:v>5.2306957430122271E-4</c:v>
                </c:pt>
                <c:pt idx="200">
                  <c:v>5.1750825086342169E-4</c:v>
                </c:pt>
                <c:pt idx="201">
                  <c:v>5.1201923533197738E-4</c:v>
                </c:pt>
                <c:pt idx="202">
                  <c:v>5.0660137650667683E-4</c:v>
                </c:pt>
                <c:pt idx="203">
                  <c:v>5.0125354545389213E-4</c:v>
                </c:pt>
                <c:pt idx="204">
                  <c:v>4.9597463499080098E-4</c:v>
                </c:pt>
                <c:pt idx="205">
                  <c:v>4.9076355918367795E-4</c:v>
                </c:pt>
                <c:pt idx="206">
                  <c:v>4.8561925285979925E-4</c:v>
                </c:pt>
                <c:pt idx="207">
                  <c:v>4.805406711325405E-4</c:v>
                </c:pt>
                <c:pt idx="208">
                  <c:v>4.7552678893925744E-4</c:v>
                </c:pt>
                <c:pt idx="209">
                  <c:v>4.7057660059154389E-4</c:v>
                </c:pt>
                <c:pt idx="210">
                  <c:v>4.6568911933749294E-4</c:v>
                </c:pt>
                <c:pt idx="211">
                  <c:v>4.6086337693558246E-4</c:v>
                </c:pt>
                <c:pt idx="212">
                  <c:v>4.5609842323983109E-4</c:v>
                </c:pt>
                <c:pt idx="213">
                  <c:v>4.513933257958866E-4</c:v>
                </c:pt>
                <c:pt idx="214">
                  <c:v>4.4674716944770158E-4</c:v>
                </c:pt>
                <c:pt idx="215">
                  <c:v>4.4215905595448456E-4</c:v>
                </c:pt>
                <c:pt idx="216">
                  <c:v>4.3762810361761331E-4</c:v>
                </c:pt>
                <c:pt idx="217">
                  <c:v>4.3315344691721263E-4</c:v>
                </c:pt>
                <c:pt idx="218">
                  <c:v>4.2873423615810523E-4</c:v>
                </c:pt>
                <c:pt idx="219">
                  <c:v>4.2436963712485652E-4</c:v>
                </c:pt>
                <c:pt idx="220">
                  <c:v>4.2005883074564676E-4</c:v>
                </c:pt>
                <c:pt idx="221">
                  <c:v>4.1580101276470556E-4</c:v>
                </c:pt>
                <c:pt idx="222">
                  <c:v>4.115953934230596E-4</c:v>
                </c:pt>
                <c:pt idx="223">
                  <c:v>4.074411971473492E-4</c:v>
                </c:pt>
                <c:pt idx="224">
                  <c:v>4.0333766224647817E-4</c:v>
                </c:pt>
                <c:pt idx="225">
                  <c:v>3.9928404061586844E-4</c:v>
                </c:pt>
                <c:pt idx="226">
                  <c:v>3.9527959744910311E-4</c:v>
                </c:pt>
                <c:pt idx="227">
                  <c:v>3.9132361095673909E-4</c:v>
                </c:pt>
                <c:pt idx="228">
                  <c:v>3.8741537209208886E-4</c:v>
                </c:pt>
                <c:pt idx="229">
                  <c:v>3.83554184283769E-4</c:v>
                </c:pt>
                <c:pt idx="230">
                  <c:v>3.7973936317482553E-4</c:v>
                </c:pt>
                <c:pt idx="231">
                  <c:v>3.7597023636824566E-4</c:v>
                </c:pt>
                <c:pt idx="232">
                  <c:v>3.7224614317868008E-4</c:v>
                </c:pt>
                <c:pt idx="233">
                  <c:v>3.685664343901975E-4</c:v>
                </c:pt>
                <c:pt idx="234">
                  <c:v>3.6493047201990398E-4</c:v>
                </c:pt>
                <c:pt idx="235">
                  <c:v>3.6133762908726388E-4</c:v>
                </c:pt>
                <c:pt idx="236">
                  <c:v>3.5778728938896259E-4</c:v>
                </c:pt>
                <c:pt idx="237">
                  <c:v>3.5427884727915832E-4</c:v>
                </c:pt>
                <c:pt idx="238">
                  <c:v>3.5081170745497511E-4</c:v>
                </c:pt>
                <c:pt idx="239">
                  <c:v>3.4738528474709078E-4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72-4BF7-BCFE-1FE1A62D8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90720"/>
        <c:axId val="131191296"/>
      </c:scatterChart>
      <c:valAx>
        <c:axId val="131190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1191296"/>
        <c:crosses val="autoZero"/>
        <c:crossBetween val="midCat"/>
      </c:valAx>
      <c:valAx>
        <c:axId val="131191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190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0</xdr:row>
      <xdr:rowOff>276225</xdr:rowOff>
    </xdr:from>
    <xdr:to>
      <xdr:col>15</xdr:col>
      <xdr:colOff>1057275</xdr:colOff>
      <xdr:row>20</xdr:row>
      <xdr:rowOff>42863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22</xdr:row>
      <xdr:rowOff>114299</xdr:rowOff>
    </xdr:from>
    <xdr:to>
      <xdr:col>23</xdr:col>
      <xdr:colOff>476250</xdr:colOff>
      <xdr:row>39</xdr:row>
      <xdr:rowOff>9524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104774</xdr:colOff>
      <xdr:row>42</xdr:row>
      <xdr:rowOff>71436</xdr:rowOff>
    </xdr:from>
    <xdr:to>
      <xdr:col>24</xdr:col>
      <xdr:colOff>200025</xdr:colOff>
      <xdr:row>59</xdr:row>
      <xdr:rowOff>114300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295274</xdr:colOff>
      <xdr:row>65</xdr:row>
      <xdr:rowOff>47625</xdr:rowOff>
    </xdr:from>
    <xdr:to>
      <xdr:col>32</xdr:col>
      <xdr:colOff>95250</xdr:colOff>
      <xdr:row>86</xdr:row>
      <xdr:rowOff>85725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342900</xdr:colOff>
      <xdr:row>3</xdr:row>
      <xdr:rowOff>138112</xdr:rowOff>
    </xdr:from>
    <xdr:to>
      <xdr:col>26</xdr:col>
      <xdr:colOff>114300</xdr:colOff>
      <xdr:row>20</xdr:row>
      <xdr:rowOff>66675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kas.DESKTOP-CGMPOOF\Documents\SpiderOak%20Hive\Diplomka\Weibu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estrálka"/>
      <sheetName val="Diplomka"/>
      <sheetName val="Výpočet opt.času"/>
      <sheetName val="Diplomka - verejná"/>
    </sheetNames>
    <sheetDataSet>
      <sheetData sheetId="0"/>
      <sheetData sheetId="1"/>
      <sheetData sheetId="2"/>
      <sheetData sheetId="3">
        <row r="2">
          <cell r="D2">
            <v>-3.8684330278981376</v>
          </cell>
          <cell r="E2">
            <v>-7.5445966000146614</v>
          </cell>
        </row>
        <row r="3">
          <cell r="D3">
            <v>-3.7741036578837428</v>
          </cell>
          <cell r="E3">
            <v>-6.8511848341779773</v>
          </cell>
        </row>
        <row r="4">
          <cell r="D4">
            <v>-3.7424136628309315</v>
          </cell>
          <cell r="E4">
            <v>-6.4454550240496653</v>
          </cell>
        </row>
        <row r="5">
          <cell r="D5">
            <v>-3.7236987372410906</v>
          </cell>
          <cell r="E5">
            <v>-6.1575081327229739</v>
          </cell>
        </row>
        <row r="6">
          <cell r="D6">
            <v>-3.6533118156539848</v>
          </cell>
          <cell r="E6">
            <v>-5.9340996455674535</v>
          </cell>
        </row>
        <row r="7">
          <cell r="D7">
            <v>-3.5748909956179347</v>
          </cell>
          <cell r="E7">
            <v>-5.7515130358541429</v>
          </cell>
        </row>
        <row r="8">
          <cell r="D8">
            <v>-3.5220348884020809</v>
          </cell>
          <cell r="E8">
            <v>-5.5970971859175833</v>
          </cell>
        </row>
        <row r="9">
          <cell r="D9">
            <v>-3.4388115793572798</v>
          </cell>
          <cell r="E9">
            <v>-5.4633005058820112</v>
          </cell>
        </row>
        <row r="10">
          <cell r="D10">
            <v>-3.426157951075635</v>
          </cell>
          <cell r="E10">
            <v>-5.3452520654005538</v>
          </cell>
        </row>
        <row r="11">
          <cell r="D11">
            <v>-3.3866808644063564</v>
          </cell>
          <cell r="E11">
            <v>-5.2396260273913624</v>
          </cell>
        </row>
        <row r="12">
          <cell r="D12">
            <v>-3.3567728961024574</v>
          </cell>
          <cell r="E12">
            <v>-5.1440502075968508</v>
          </cell>
        </row>
        <row r="13">
          <cell r="D13">
            <v>-3.3088365351688611</v>
          </cell>
          <cell r="E13">
            <v>-5.0567730728656377</v>
          </cell>
        </row>
        <row r="14">
          <cell r="D14">
            <v>-3.3003627685687458</v>
          </cell>
          <cell r="E14">
            <v>-4.9764644895862276</v>
          </cell>
        </row>
        <row r="15">
          <cell r="D15">
            <v>-3.2326572356291305</v>
          </cell>
          <cell r="E15">
            <v>-4.9020905238494024</v>
          </cell>
        </row>
        <row r="16">
          <cell r="D16">
            <v>-3.1665047502980612</v>
          </cell>
          <cell r="E16">
            <v>-4.8328315406889573</v>
          </cell>
        </row>
        <row r="17">
          <cell r="D17">
            <v>-3.151552522938466</v>
          </cell>
          <cell r="E17">
            <v>-4.7680267896741722</v>
          </cell>
        </row>
        <row r="18">
          <cell r="D18">
            <v>-3.0922368173138088</v>
          </cell>
          <cell r="E18">
            <v>-4.7071358196633133</v>
          </cell>
        </row>
        <row r="19">
          <cell r="D19">
            <v>-3.0819008675918704</v>
          </cell>
          <cell r="E19">
            <v>-4.6497109391980889</v>
          </cell>
        </row>
        <row r="20">
          <cell r="D20">
            <v>-3.0136725331081844</v>
          </cell>
          <cell r="E20">
            <v>-4.5953771327578359</v>
          </cell>
        </row>
        <row r="21">
          <cell r="D21">
            <v>-3.0093144924926203</v>
          </cell>
          <cell r="E21">
            <v>-4.5438171345416301</v>
          </cell>
        </row>
        <row r="22">
          <cell r="D22">
            <v>-3.0036323756075523</v>
          </cell>
          <cell r="E22">
            <v>-4.4947601477706716</v>
          </cell>
        </row>
        <row r="23">
          <cell r="D23">
            <v>-2.9387738200938527</v>
          </cell>
          <cell r="E23">
            <v>-4.4479731906470636</v>
          </cell>
        </row>
        <row r="24">
          <cell r="D24">
            <v>-2.8557512398055991</v>
          </cell>
          <cell r="E24">
            <v>-4.4032543675858253</v>
          </cell>
        </row>
        <row r="25">
          <cell r="D25">
            <v>-2.8294639070179315</v>
          </cell>
          <cell r="E25">
            <v>-4.3604275735602318</v>
          </cell>
        </row>
        <row r="26">
          <cell r="D26">
            <v>-2.8175737106943117</v>
          </cell>
          <cell r="E26">
            <v>-4.3193382802019675</v>
          </cell>
        </row>
        <row r="27">
          <cell r="D27">
            <v>-2.8023420816968412</v>
          </cell>
          <cell r="E27">
            <v>-4.2798501488643987</v>
          </cell>
        </row>
        <row r="28">
          <cell r="D28">
            <v>-2.796330615392177</v>
          </cell>
          <cell r="E28">
            <v>-4.2418422832358349</v>
          </cell>
        </row>
        <row r="29">
          <cell r="D29">
            <v>-2.7532301798730829</v>
          </cell>
          <cell r="E29">
            <v>-4.2052069818424238</v>
          </cell>
          <cell r="G29">
            <v>1</v>
          </cell>
          <cell r="I29">
            <v>9.8075661894852423E-2</v>
          </cell>
          <cell r="J29">
            <v>5.8155299794839771E-2</v>
          </cell>
          <cell r="L29">
            <v>6.4479133490308302E-2</v>
          </cell>
        </row>
        <row r="30">
          <cell r="D30">
            <v>-2.5347347295126319</v>
          </cell>
          <cell r="E30">
            <v>-4.169847885116269</v>
          </cell>
          <cell r="G30">
            <v>2</v>
          </cell>
          <cell r="I30">
            <v>0.14713618469197001</v>
          </cell>
          <cell r="J30">
            <v>4.239424073859472E-2</v>
          </cell>
          <cell r="L30">
            <v>4.9708101079752258E-2</v>
          </cell>
        </row>
        <row r="31">
          <cell r="D31">
            <v>-2.5142145394309683</v>
          </cell>
          <cell r="E31">
            <v>-4.1356784367176429</v>
          </cell>
          <cell r="G31">
            <v>3</v>
          </cell>
          <cell r="I31">
            <v>0.18537678651922235</v>
          </cell>
          <cell r="J31">
            <v>3.4776659241182395E-2</v>
          </cell>
          <cell r="L31">
            <v>4.2690483975513435E-2</v>
          </cell>
        </row>
        <row r="32">
          <cell r="D32">
            <v>-2.4863234300132602</v>
          </cell>
          <cell r="E32">
            <v>-4.1026205972477481</v>
          </cell>
          <cell r="G32">
            <v>4</v>
          </cell>
          <cell r="I32">
            <v>0.21760175707823831</v>
          </cell>
          <cell r="J32">
            <v>2.9982167046182225E-2</v>
          </cell>
          <cell r="L32">
            <v>3.8320851711294533E-2</v>
          </cell>
        </row>
        <row r="33">
          <cell r="D33">
            <v>-2.4321395814280025</v>
          </cell>
          <cell r="E33">
            <v>-4.0706037622462548</v>
          </cell>
          <cell r="G33">
            <v>5</v>
          </cell>
          <cell r="I33">
            <v>0.24579731543180253</v>
          </cell>
          <cell r="J33">
            <v>2.6579568201811021E-2</v>
          </cell>
          <cell r="L33">
            <v>3.5241943241064673E-2</v>
          </cell>
        </row>
        <row r="34">
          <cell r="D34">
            <v>-2.3409499302665444</v>
          </cell>
          <cell r="E34">
            <v>-4.0395638467363417</v>
          </cell>
          <cell r="G34">
            <v>6</v>
          </cell>
          <cell r="I34">
            <v>0.27102937967224405</v>
          </cell>
          <cell r="J34">
            <v>2.3991040503428249E-2</v>
          </cell>
          <cell r="L34">
            <v>3.2910846931857862E-2</v>
          </cell>
        </row>
        <row r="35">
          <cell r="D35">
            <v>-2.3386925737441802</v>
          </cell>
          <cell r="E35">
            <v>-4.0094425064708554</v>
          </cell>
          <cell r="G35">
            <v>7</v>
          </cell>
          <cell r="I35">
            <v>0.29395402409384641</v>
          </cell>
          <cell r="J35">
            <v>2.1930244410902827E-2</v>
          </cell>
          <cell r="L35">
            <v>3.1060646415776411E-2</v>
          </cell>
        </row>
        <row r="36">
          <cell r="D36">
            <v>-2.3065474394817915</v>
          </cell>
          <cell r="E36">
            <v>-3.9801864720925502</v>
          </cell>
          <cell r="G36">
            <v>8</v>
          </cell>
          <cell r="I36">
            <v>0.31501142837714563</v>
          </cell>
          <cell r="J36">
            <v>2.0236083328394803E-2</v>
          </cell>
          <cell r="L36">
            <v>2.9542220362088787E-2</v>
          </cell>
        </row>
        <row r="37">
          <cell r="D37">
            <v>-2.2983463659794707</v>
          </cell>
          <cell r="E37">
            <v>-3.9517469771148179</v>
          </cell>
          <cell r="G37">
            <v>9</v>
          </cell>
          <cell r="I37">
            <v>0.33451507679441117</v>
          </cell>
          <cell r="J37">
            <v>1.8809670378839561E-2</v>
          </cell>
          <cell r="L37">
            <v>2.8264607841504284E-2</v>
          </cell>
        </row>
        <row r="38">
          <cell r="D38">
            <v>-2.2478487905145874</v>
          </cell>
          <cell r="E38">
            <v>-3.9240792642927449</v>
          </cell>
          <cell r="G38">
            <v>10</v>
          </cell>
          <cell r="I38">
            <v>0.35269823462652966</v>
          </cell>
          <cell r="J38">
            <v>1.7586305739202356E-2</v>
          </cell>
          <cell r="L38">
            <v>2.7168635526670745E-2</v>
          </cell>
        </row>
        <row r="39">
          <cell r="D39">
            <v>-2.2308555570370099</v>
          </cell>
          <cell r="E39">
            <v>-3.8971421578365719</v>
          </cell>
          <cell r="G39">
            <v>11</v>
          </cell>
          <cell r="I39">
            <v>0.36974041675250269</v>
          </cell>
          <cell r="J39">
            <v>1.6521538423943393E-2</v>
          </cell>
          <cell r="L39">
            <v>2.6213863086085806E-2</v>
          </cell>
        </row>
        <row r="40">
          <cell r="D40">
            <v>-2.2014541476996743</v>
          </cell>
          <cell r="E40">
            <v>-3.8708976912019906</v>
          </cell>
          <cell r="G40">
            <v>12</v>
          </cell>
          <cell r="I40">
            <v>0.38578350570975956</v>
          </cell>
          <cell r="J40">
            <v>1.558362589222319E-2</v>
          </cell>
          <cell r="L40">
            <v>2.5371552273650504E-2</v>
          </cell>
        </row>
        <row r="41">
          <cell r="D41">
            <v>-2.1830374744992644</v>
          </cell>
          <cell r="E41">
            <v>-3.8453107820115844</v>
          </cell>
          <cell r="G41">
            <v>13</v>
          </cell>
          <cell r="I41">
            <v>0.4009420948548984</v>
          </cell>
          <cell r="J41">
            <v>1.4749178727170414E-2</v>
          </cell>
          <cell r="L41">
            <v>2.4620622815415352E-2</v>
          </cell>
        </row>
        <row r="42">
          <cell r="D42">
            <v>-2.172380199557991</v>
          </cell>
          <cell r="E42">
            <v>-3.8203489471226808</v>
          </cell>
          <cell r="G42">
            <v>14</v>
          </cell>
          <cell r="I42">
            <v>0.4153104118028309</v>
          </cell>
          <cell r="J42">
            <v>1.4000509167068154E-2</v>
          </cell>
          <cell r="L42">
            <v>2.3945200068017803E-2</v>
          </cell>
        </row>
        <row r="43">
          <cell r="D43">
            <v>-2.1148224882749265</v>
          </cell>
          <cell r="E43">
            <v>-3.7959820520348404</v>
          </cell>
          <cell r="G43">
            <v>15</v>
          </cell>
          <cell r="I43">
            <v>0.42896711669806475</v>
          </cell>
          <cell r="J43">
            <v>1.332394561488727E-2</v>
          </cell>
          <cell r="L43">
            <v>2.3333061903270808E-2</v>
          </cell>
        </row>
        <row r="44">
          <cell r="D44">
            <v>-2.1045334658779575</v>
          </cell>
          <cell r="E44">
            <v>-3.7721820897876279</v>
          </cell>
          <cell r="G44">
            <v>16</v>
          </cell>
          <cell r="I44">
            <v>0.44197872598415466</v>
          </cell>
          <cell r="J44">
            <v>1.2708721712176093E-2</v>
          </cell>
          <cell r="L44">
            <v>2.2774618646197387E-2</v>
          </cell>
        </row>
        <row r="45">
          <cell r="D45">
            <v>-2.088690008613955</v>
          </cell>
          <cell r="E45">
            <v>-3.7489229852795103</v>
          </cell>
          <cell r="G45">
            <v>17</v>
          </cell>
          <cell r="I45">
            <v>0.45440211675660441</v>
          </cell>
          <cell r="J45">
            <v>1.214622123457099E-2</v>
          </cell>
          <cell r="L45">
            <v>2.2262222064289905E-2</v>
          </cell>
        </row>
        <row r="46">
          <cell r="D46">
            <v>-2.0735585595021546</v>
          </cell>
          <cell r="E46">
            <v>-3.7261804215792549</v>
          </cell>
          <cell r="G46">
            <v>18</v>
          </cell>
          <cell r="I46">
            <v>0.46628639816837208</v>
          </cell>
          <cell r="J46">
            <v>1.1629451063304926E-2</v>
          </cell>
          <cell r="L46">
            <v>2.1789684623727656E-2</v>
          </cell>
        </row>
        <row r="47">
          <cell r="D47">
            <v>-2.0582704437905823</v>
          </cell>
          <cell r="E47">
            <v>-3.7039316853290027</v>
          </cell>
          <cell r="G47">
            <v>19</v>
          </cell>
          <cell r="I47">
            <v>0.47767433612838417</v>
          </cell>
          <cell r="J47">
            <v>1.1152664763921976E-2</v>
          </cell>
          <cell r="L47">
            <v>2.1351937182744338E-2</v>
          </cell>
        </row>
        <row r="48">
          <cell r="D48">
            <v>-2.0270471401188273</v>
          </cell>
          <cell r="E48">
            <v>-3.6821555287745613</v>
          </cell>
          <cell r="G48">
            <v>20</v>
          </cell>
          <cell r="I48">
            <v>0.48860345580898934</v>
          </cell>
          <cell r="J48">
            <v>1.0711088233088924E-2</v>
          </cell>
          <cell r="L48">
            <v>2.0944780239047237E-2</v>
          </cell>
        </row>
        <row r="49">
          <cell r="D49">
            <v>-2.0257439072099519</v>
          </cell>
          <cell r="E49">
            <v>-3.6608320463223549</v>
          </cell>
          <cell r="G49">
            <v>21</v>
          </cell>
          <cell r="I49">
            <v>0.49910690727743567</v>
          </cell>
          <cell r="J49">
            <v>1.0300716118608682E-2</v>
          </cell>
          <cell r="L49">
            <v>2.0564699869626793E-2</v>
          </cell>
        </row>
        <row r="50">
          <cell r="D50">
            <v>-2.0253788364017904</v>
          </cell>
          <cell r="E50">
            <v>-3.6399425638252945</v>
          </cell>
          <cell r="G50">
            <v>22</v>
          </cell>
          <cell r="I50">
            <v>0.50921415398762071</v>
          </cell>
          <cell r="J50">
            <v>9.918158319806079E-3</v>
          </cell>
          <cell r="L50">
            <v>2.0208729327446637E-2</v>
          </cell>
        </row>
        <row r="51">
          <cell r="D51">
            <v>-2.0035505839271051</v>
          </cell>
          <cell r="E51">
            <v>-3.6194695390542355</v>
          </cell>
          <cell r="G51">
            <v>23</v>
          </cell>
          <cell r="I51">
            <v>0.51895152677331113</v>
          </cell>
          <cell r="J51">
            <v>9.5605225749056232E-3</v>
          </cell>
          <cell r="L51">
            <v>1.9874343453950286E-2</v>
          </cell>
        </row>
        <row r="52">
          <cell r="D52">
            <v>-1.9703886581064487</v>
          </cell>
          <cell r="E52">
            <v>-3.5993964720258873</v>
          </cell>
          <cell r="G52">
            <v>24</v>
          </cell>
          <cell r="I52">
            <v>0.52834267431206539</v>
          </cell>
          <cell r="J52">
            <v>9.225323480117141E-3</v>
          </cell>
          <cell r="L52">
            <v>1.955937706821699E-2</v>
          </cell>
        </row>
        <row r="53">
          <cell r="D53">
            <v>-1.9279614101469729</v>
          </cell>
          <cell r="E53">
            <v>-3.579707824038358</v>
          </cell>
          <cell r="G53">
            <v>25</v>
          </cell>
          <cell r="I53">
            <v>0.5374089329054097</v>
          </cell>
          <cell r="J53">
            <v>8.910411156474592E-3</v>
          </cell>
          <cell r="L53">
            <v>1.9261961136514117E-2</v>
          </cell>
        </row>
        <row r="54">
          <cell r="D54">
            <v>-1.9051879424286999</v>
          </cell>
          <cell r="E54">
            <v>-3.5603889444192069</v>
          </cell>
          <cell r="G54">
            <v>26</v>
          </cell>
          <cell r="I54">
            <v>0.54616963266786311</v>
          </cell>
          <cell r="J54">
            <v>8.6139147189626206E-3</v>
          </cell>
          <cell r="L54">
            <v>1.8980472306425685E-2</v>
          </cell>
        </row>
        <row r="55">
          <cell r="D55">
            <v>-1.8856420206035855</v>
          </cell>
          <cell r="E55">
            <v>-3.5414260041205807</v>
          </cell>
          <cell r="G55">
            <v>27</v>
          </cell>
          <cell r="I55">
            <v>0.55464235307872101</v>
          </cell>
          <cell r="J55">
            <v>8.3341970348953485E-3</v>
          </cell>
          <cell r="L55">
            <v>1.8713492610958792E-2</v>
          </cell>
        </row>
        <row r="56">
          <cell r="D56">
            <v>-1.8721517039876006</v>
          </cell>
          <cell r="E56">
            <v>-3.522805935407733</v>
          </cell>
          <cell r="G56">
            <v>28</v>
          </cell>
          <cell r="I56">
            <v>0.56284313783009954</v>
          </cell>
          <cell r="J56">
            <v>8.0698181894835342E-3</v>
          </cell>
          <cell r="L56">
            <v>1.8459776999559509E-2</v>
          </cell>
        </row>
        <row r="57">
          <cell r="D57">
            <v>-1.8611522267266862</v>
          </cell>
          <cell r="E57">
            <v>-3.5045163769818992</v>
          </cell>
          <cell r="G57">
            <v>29</v>
          </cell>
          <cell r="I57">
            <v>0.57078667667128835</v>
          </cell>
          <cell r="J57">
            <v>7.8195057368218926E-3</v>
          </cell>
          <cell r="L57">
            <v>1.8218226955721385E-2</v>
          </cell>
        </row>
        <row r="58">
          <cell r="D58">
            <v>-1.8285701179267293</v>
          </cell>
          <cell r="E58">
            <v>-3.4865456239603096</v>
          </cell>
          <cell r="G58">
            <v>30</v>
          </cell>
          <cell r="I58">
            <v>0.57848646027786133</v>
          </cell>
          <cell r="J58">
            <v>7.5821302893422354E-3</v>
          </cell>
          <cell r="L58">
            <v>1.7987868893465132E-2</v>
          </cell>
        </row>
        <row r="59">
          <cell r="D59">
            <v>-1.8175419752369737</v>
          </cell>
          <cell r="E59">
            <v>-3.4688825822065192</v>
          </cell>
          <cell r="G59">
            <v>31</v>
          </cell>
          <cell r="I59">
            <v>0.5859549129088798</v>
          </cell>
          <cell r="J59">
            <v>7.3566853445788611E-3</v>
          </cell>
          <cell r="L59">
            <v>1.7767836339427089E-2</v>
          </cell>
        </row>
        <row r="60">
          <cell r="D60">
            <v>-1.7937731629985316</v>
          </cell>
          <cell r="E60">
            <v>-3.4515167265646731</v>
          </cell>
          <cell r="G60">
            <v>32</v>
          </cell>
          <cell r="I60">
            <v>0.59320350664813315</v>
          </cell>
          <cell r="J60">
            <v>7.1422705029123932E-3</v>
          </cell>
          <cell r="L60">
            <v>1.7557355138591482E-2</v>
          </cell>
        </row>
        <row r="61">
          <cell r="D61">
            <v>-1.7295101521597691</v>
          </cell>
          <cell r="E61">
            <v>-3.4344380626040425</v>
          </cell>
          <cell r="G61">
            <v>33</v>
          </cell>
          <cell r="I61">
            <v>0.60024286027851526</v>
          </cell>
          <cell r="J61">
            <v>6.938077419794437E-3</v>
          </cell>
          <cell r="L61">
            <v>1.7355731093704224E-2</v>
          </cell>
        </row>
        <row r="62">
          <cell r="D62">
            <v>-1.7057101586125467</v>
          </cell>
          <cell r="E62">
            <v>-3.4176370915256387</v>
          </cell>
          <cell r="G62">
            <v>34</v>
          </cell>
          <cell r="I62">
            <v>0.60708282525687851</v>
          </cell>
          <cell r="J62">
            <v>6.7433779788220495E-3</v>
          </cell>
          <cell r="L62">
            <v>1.7162339577623923E-2</v>
          </cell>
        </row>
        <row r="63">
          <cell r="D63">
            <v>-1.6658492852847706</v>
          </cell>
          <cell r="E63">
            <v>-3.4011047779222561</v>
          </cell>
          <cell r="G63">
            <v>35</v>
          </cell>
          <cell r="I63">
            <v>0.61373256079980698</v>
          </cell>
          <cell r="J63">
            <v>6.5575142805731415E-3</v>
          </cell>
          <cell r="L63">
            <v>1.6976616755870384E-2</v>
          </cell>
        </row>
        <row r="64">
          <cell r="D64">
            <v>-1.6623262002103183</v>
          </cell>
          <cell r="E64">
            <v>-3.384832520118203</v>
          </cell>
          <cell r="G64">
            <v>36</v>
          </cell>
          <cell r="I64">
            <v>0.62020059972905472</v>
          </cell>
          <cell r="J64">
            <v>6.3798901253110845E-3</v>
          </cell>
          <cell r="L64">
            <v>1.6798052131624566E-2</v>
          </cell>
        </row>
        <row r="65">
          <cell r="D65">
            <v>-1.6401851667196459</v>
          </cell>
          <cell r="E65">
            <v>-3.3688121228446115</v>
          </cell>
          <cell r="G65">
            <v>37</v>
          </cell>
          <cell r="I65">
            <v>0.62649490643701866</v>
          </cell>
          <cell r="J65">
            <v>6.2099637319688655E-3</v>
          </cell>
          <cell r="L65">
            <v>1.6626182183300604E-2</v>
          </cell>
        </row>
        <row r="66">
          <cell r="D66">
            <v>-1.6361244565517254</v>
          </cell>
          <cell r="E66">
            <v>-3.3530357720333521</v>
          </cell>
          <cell r="G66">
            <v>38</v>
          </cell>
          <cell r="I66">
            <v>0.6326229281010971</v>
          </cell>
          <cell r="J66">
            <v>6.0472414859103077E-3</v>
          </cell>
          <cell r="L66">
            <v>1.646058490981284E-2</v>
          </cell>
        </row>
        <row r="67">
          <cell r="D67">
            <v>-1.6345034496780166</v>
          </cell>
          <cell r="E67">
            <v>-3.3374960115352583</v>
          </cell>
          <cell r="G67">
            <v>39</v>
          </cell>
          <cell r="I67">
            <v>0.6385916400887095</v>
          </cell>
          <cell r="J67">
            <v>5.8912725472675016E-3</v>
          </cell>
          <cell r="L67">
            <v>1.6300875133916506E-2</v>
          </cell>
        </row>
        <row r="68">
          <cell r="D68">
            <v>-1.6069671749127961</v>
          </cell>
          <cell r="E68">
            <v>-3.3221857215890225</v>
          </cell>
          <cell r="G68">
            <v>40</v>
          </cell>
          <cell r="I68">
            <v>0.64440758634268303</v>
          </cell>
          <cell r="J68">
            <v>5.7416441827063793E-3</v>
          </cell>
          <cell r="L68">
            <v>1.6146700441814203E-2</v>
          </cell>
        </row>
        <row r="69">
          <cell r="D69">
            <v>-1.5847357079520288</v>
          </cell>
          <cell r="E69">
            <v>-3.3070980988852301</v>
          </cell>
          <cell r="G69">
            <v>41</v>
          </cell>
          <cell r="I69">
            <v>0.65007691541237467</v>
          </cell>
          <cell r="J69">
            <v>5.5979777081682077E-3</v>
          </cell>
          <cell r="L69">
            <v>1.5997737659306673E-2</v>
          </cell>
          <cell r="S69">
            <v>30</v>
          </cell>
          <cell r="T69">
            <v>1110</v>
          </cell>
        </row>
        <row r="70">
          <cell r="D70">
            <v>-1.5838103411293967</v>
          </cell>
          <cell r="E70">
            <v>-3.2922266380857326</v>
          </cell>
          <cell r="G70">
            <v>42</v>
          </cell>
          <cell r="I70">
            <v>0.65560541269368544</v>
          </cell>
          <cell r="J70">
            <v>5.4599249498966376E-3</v>
          </cell>
          <cell r="L70">
            <v>1.5853689782413513E-2</v>
          </cell>
          <cell r="S70">
            <v>60</v>
          </cell>
          <cell r="T70">
            <v>264</v>
          </cell>
        </row>
        <row r="71">
          <cell r="D71">
            <v>-1.567859849724025</v>
          </cell>
          <cell r="E71">
            <v>-3.2775651146726599</v>
          </cell>
          <cell r="G71">
            <v>43</v>
          </cell>
          <cell r="I71">
            <v>0.66099852935667591</v>
          </cell>
          <cell r="J71">
            <v>5.3271651469664469E-3</v>
          </cell>
          <cell r="L71">
            <v>1.5714283294574121E-2</v>
          </cell>
          <cell r="S71">
            <v>90</v>
          </cell>
          <cell r="T71">
            <v>120</v>
          </cell>
        </row>
        <row r="72">
          <cell r="D72">
            <v>-1.5674797008556112</v>
          </cell>
          <cell r="E72">
            <v>-3.2631075690139824</v>
          </cell>
          <cell r="G72">
            <v>44</v>
          </cell>
          <cell r="I72">
            <v>0.6662614083693621</v>
          </cell>
          <cell r="J72">
            <v>5.1994022314045818E-3</v>
          </cell>
          <cell r="L72">
            <v>1.5579265814002631E-2</v>
          </cell>
          <cell r="S72">
            <v>120</v>
          </cell>
          <cell r="T72">
            <v>55</v>
          </cell>
        </row>
        <row r="73">
          <cell r="D73">
            <v>-1.5648093262611047</v>
          </cell>
          <cell r="E73">
            <v>-3.2488482915434491</v>
          </cell>
          <cell r="G73">
            <v>45</v>
          </cell>
          <cell r="I73">
            <v>0.67139890796778112</v>
          </cell>
          <cell r="J73">
            <v>5.0763624324695247E-3</v>
          </cell>
          <cell r="L73">
            <v>1.5448404024085819E-2</v>
          </cell>
          <cell r="S73">
            <v>150</v>
          </cell>
          <cell r="T73">
            <v>51</v>
          </cell>
        </row>
        <row r="74">
          <cell r="D74">
            <v>-1.5647782554501803</v>
          </cell>
          <cell r="E74">
            <v>-3.2347818089627598</v>
          </cell>
          <cell r="G74">
            <v>46</v>
          </cell>
          <cell r="I74">
            <v>0.67641562287340795</v>
          </cell>
          <cell r="J74">
            <v>4.9577921602213908E-3</v>
          </cell>
          <cell r="L74">
            <v>1.5321481847319882E-2</v>
          </cell>
          <cell r="S74">
            <v>180</v>
          </cell>
          <cell r="T74">
            <v>32</v>
          </cell>
        </row>
        <row r="75">
          <cell r="D75">
            <v>-1.5528685712404842</v>
          </cell>
          <cell r="E75">
            <v>-3.2209028713823709</v>
          </cell>
          <cell r="G75">
            <v>47</v>
          </cell>
          <cell r="I75">
            <v>0.68131590351776539</v>
          </cell>
          <cell r="J75">
            <v>4.8434561305537305E-3</v>
          </cell>
          <cell r="L75">
            <v>1.5198298829523595E-2</v>
          </cell>
          <cell r="S75">
            <v>210</v>
          </cell>
          <cell r="T75">
            <v>22</v>
          </cell>
        </row>
        <row r="76">
          <cell r="D76">
            <v>-1.551695368510958</v>
          </cell>
          <cell r="E76">
            <v>-3.2072064403254874</v>
          </cell>
          <cell r="G76">
            <v>48</v>
          </cell>
          <cell r="I76">
            <v>0.68610387349924107</v>
          </cell>
          <cell r="J76">
            <v>4.7331356996678699E-3</v>
          </cell>
          <cell r="L76">
            <v>1.5078668706211086E-2</v>
          </cell>
          <cell r="S76">
            <v>240</v>
          </cell>
          <cell r="T76">
            <v>32</v>
          </cell>
        </row>
        <row r="77">
          <cell r="D77">
            <v>-1.5371040764545827</v>
          </cell>
          <cell r="E77">
            <v>-3.1936876775265199</v>
          </cell>
          <cell r="G77">
            <v>49</v>
          </cell>
          <cell r="I77">
            <v>0.69078344546758874</v>
          </cell>
          <cell r="J77">
            <v>4.626627380786924E-3</v>
          </cell>
          <cell r="L77">
            <v>1.4962418127267417E-2</v>
          </cell>
        </row>
        <row r="78">
          <cell r="D78">
            <v>-1.5299815066683962</v>
          </cell>
          <cell r="E78">
            <v>-3.1803419344617594</v>
          </cell>
          <cell r="G78">
            <v>50</v>
          </cell>
          <cell r="I78">
            <v>0.69535833560644889</v>
          </cell>
          <cell r="J78">
            <v>4.5237415199160516E-3</v>
          </cell>
          <cell r="L78">
            <v>1.4849385519611853E-2</v>
          </cell>
        </row>
        <row r="79">
          <cell r="D79">
            <v>-1.4457406949424561</v>
          </cell>
          <cell r="E79">
            <v>-3.1671647425555287</v>
          </cell>
          <cell r="G79">
            <v>51</v>
          </cell>
          <cell r="I79">
            <v>0.69983207686276205</v>
          </cell>
          <cell r="J79">
            <v>4.424301110806471E-3</v>
          </cell>
          <cell r="L79">
            <v>1.4739420070490554E-2</v>
          </cell>
        </row>
        <row r="80">
          <cell r="D80">
            <v>-1.4437943053955642</v>
          </cell>
          <cell r="E80">
            <v>-3.1541518040102163</v>
          </cell>
          <cell r="G80">
            <v>52</v>
          </cell>
          <cell r="I80">
            <v>0.70420803105354612</v>
          </cell>
          <cell r="J80">
            <v>4.3281407320919793E-3</v>
          </cell>
          <cell r="L80">
            <v>1.4632380816517323E-2</v>
          </cell>
        </row>
        <row r="81">
          <cell r="D81">
            <v>-1.436949222706311</v>
          </cell>
          <cell r="E81">
            <v>-3.1412989832130793</v>
          </cell>
          <cell r="G81">
            <v>53</v>
          </cell>
          <cell r="I81">
            <v>0.70848939996469751</v>
          </cell>
          <cell r="J81">
            <v>4.2351055919339414E-3</v>
          </cell>
          <cell r="L81">
            <v>1.4528135825664871E-2</v>
          </cell>
        </row>
        <row r="82">
          <cell r="D82">
            <v>-1.4101558306065196</v>
          </cell>
          <cell r="E82">
            <v>-3.1286022986768263</v>
          </cell>
          <cell r="G82">
            <v>54</v>
          </cell>
          <cell r="I82">
            <v>0.71267923554284174</v>
          </cell>
          <cell r="J82">
            <v>4.1450506675107385E-3</v>
          </cell>
          <cell r="L82">
            <v>1.4426561461167201E-2</v>
          </cell>
        </row>
        <row r="83">
          <cell r="D83">
            <v>-1.4014708016477262</v>
          </cell>
          <cell r="E83">
            <v>-3.1160579154746761</v>
          </cell>
          <cell r="G83">
            <v>55</v>
          </cell>
          <cell r="I83">
            <v>0.71678044926945939</v>
          </cell>
          <cell r="J83">
            <v>4.0578399283835147E-3</v>
          </cell>
          <cell r="L83">
            <v>1.4327541717782772E-2</v>
          </cell>
        </row>
        <row r="84">
          <cell r="D84">
            <v>-1.3963121856544201</v>
          </cell>
          <cell r="E84">
            <v>-3.1036621381339429</v>
          </cell>
          <cell r="G84">
            <v>56</v>
          </cell>
          <cell r="I84">
            <v>0.72079582079629523</v>
          </cell>
          <cell r="J84">
            <v>3.9733456342122336E-3</v>
          </cell>
          <cell r="L84">
            <v>1.4230967622133326E-2</v>
          </cell>
        </row>
        <row r="85">
          <cell r="D85">
            <v>-1.3863036841188776</v>
          </cell>
          <cell r="E85">
            <v>-3.0914114039551781</v>
          </cell>
          <cell r="G85">
            <v>57</v>
          </cell>
          <cell r="I85">
            <v>0.72472800591215436</v>
          </cell>
          <cell r="J85">
            <v>3.8914476985266373E-3</v>
          </cell>
          <cell r="L85">
            <v>1.4136736689911094E-2</v>
          </cell>
        </row>
        <row r="86">
          <cell r="D86">
            <v>-1.3835073349801501</v>
          </cell>
          <cell r="E86">
            <v>-3.0793022767266707</v>
          </cell>
          <cell r="G86">
            <v>58</v>
          </cell>
          <cell r="I86">
            <v>0.72857954390343882</v>
          </cell>
          <cell r="J86">
            <v>3.8120331113096874E-3</v>
          </cell>
          <cell r="L86">
            <v>1.4044752433668851E-2</v>
          </cell>
        </row>
        <row r="87">
          <cell r="D87">
            <v>-1.3724810047032396</v>
          </cell>
          <cell r="E87">
            <v>-3.0673314408065169</v>
          </cell>
          <cell r="G87">
            <v>59</v>
          </cell>
          <cell r="I87">
            <v>0.73235286436400004</v>
          </cell>
          <cell r="J87">
            <v>3.7349954140546986E-3</v>
          </cell>
          <cell r="L87">
            <v>1.3954923915697314E-2</v>
          </cell>
        </row>
        <row r="88">
          <cell r="D88">
            <v>-1.3616059002703367</v>
          </cell>
          <cell r="E88">
            <v>-3.0554956955468371</v>
          </cell>
          <cell r="G88">
            <v>60</v>
          </cell>
          <cell r="I88">
            <v>0.73605029350393791</v>
          </cell>
          <cell r="J88">
            <v>3.6602342217350861E-3</v>
          </cell>
          <cell r="L88">
            <v>1.386716534117341E-2</v>
          </cell>
        </row>
        <row r="89">
          <cell r="D89">
            <v>-1.3576039540531233</v>
          </cell>
          <cell r="E89">
            <v>-3.0437919500365873</v>
          </cell>
          <cell r="G89">
            <v>61</v>
          </cell>
          <cell r="I89">
            <v>0.73967406000176239</v>
          </cell>
          <cell r="J89">
            <v>3.5876547867966313E-3</v>
          </cell>
          <cell r="L89">
            <v>1.3781395687348404E-2</v>
          </cell>
        </row>
        <row r="90">
          <cell r="D90">
            <v>-1.3566807197773303</v>
          </cell>
          <cell r="E90">
            <v>-3.0322172181414144</v>
          </cell>
          <cell r="G90">
            <v>62</v>
          </cell>
          <cell r="I90">
            <v>0.74322630043974192</v>
          </cell>
          <cell r="J90">
            <v>3.5171676008626919E-3</v>
          </cell>
          <cell r="L90">
            <v>1.3697538365050914E-2</v>
          </cell>
        </row>
        <row r="91">
          <cell r="D91">
            <v>-1.3415469609602126</v>
          </cell>
          <cell r="E91">
            <v>-3.0207686138206742</v>
          </cell>
          <cell r="G91">
            <v>63</v>
          </cell>
          <cell r="I91">
            <v>0.74670906435820839</v>
          </cell>
          <cell r="J91">
            <v>3.448688030346184E-3</v>
          </cell>
          <cell r="L91">
            <v>1.3615520909217919E-2</v>
          </cell>
        </row>
        <row r="92">
          <cell r="D92">
            <v>-1.3257616980147962</v>
          </cell>
          <cell r="E92">
            <v>-3.0094433467031134</v>
          </cell>
          <cell r="G92">
            <v>64</v>
          </cell>
          <cell r="I92">
            <v>0.75012431896100562</v>
          </cell>
          <cell r="J92">
            <v>3.3821359825998531E-3</v>
          </cell>
          <cell r="L92">
            <v>1.3535274695547717E-2</v>
          </cell>
        </row>
        <row r="93">
          <cell r="D93">
            <v>-1.3175697629684859</v>
          </cell>
          <cell r="E93">
            <v>-2.9982387179044299</v>
          </cell>
          <cell r="G93">
            <v>65</v>
          </cell>
          <cell r="I93">
            <v>0.75347395350110102</v>
          </cell>
          <cell r="J93">
            <v>3.317435599617646E-3</v>
          </cell>
          <cell r="L93">
            <v>1.3456734680700208E-2</v>
          </cell>
        </row>
        <row r="94">
          <cell r="D94">
            <v>-1.3057140534245582</v>
          </cell>
          <cell r="E94">
            <v>-2.9871521160708316</v>
          </cell>
          <cell r="G94">
            <v>66</v>
          </cell>
          <cell r="I94">
            <v>0.7567597833725519</v>
          </cell>
          <cell r="J94">
            <v>3.2545149766330691E-3</v>
          </cell>
          <cell r="L94">
            <v>1.3379839163758653E-2</v>
          </cell>
        </row>
        <row r="95">
          <cell r="D95">
            <v>-1.2953301180906887</v>
          </cell>
          <cell r="E95">
            <v>-2.9761810136342466</v>
          </cell>
          <cell r="G95">
            <v>67</v>
          </cell>
          <cell r="I95">
            <v>0.75998355393252681</v>
          </cell>
          <cell r="J95">
            <v>3.1933059032518635E-3</v>
          </cell>
          <cell r="L95">
            <v>1.3304529566920445E-2</v>
          </cell>
        </row>
        <row r="96">
          <cell r="D96">
            <v>-1.2732166466127957</v>
          </cell>
          <cell r="E96">
            <v>-2.9653229632656637</v>
          </cell>
          <cell r="G96">
            <v>68</v>
          </cell>
          <cell r="I96">
            <v>0.76314694407483574</v>
          </cell>
          <cell r="J96">
            <v>3.1337436250119927E-3</v>
          </cell>
          <cell r="L96">
            <v>1.3230750233605286E-2</v>
          </cell>
        </row>
        <row r="97">
          <cell r="D97">
            <v>-1.2721990218503985</v>
          </cell>
          <cell r="E97">
            <v>-2.9545755945141461</v>
          </cell>
          <cell r="G97">
            <v>69</v>
          </cell>
          <cell r="I97">
            <v>0.76625156957444318</v>
          </cell>
          <cell r="J97">
            <v>3.075766623488563E-3</v>
          </cell>
          <cell r="L97">
            <v>1.3158448242364219E-2</v>
          </cell>
        </row>
        <row r="98">
          <cell r="D98">
            <v>-1.2641160262801932</v>
          </cell>
          <cell r="E98">
            <v>-2.9439366106200469</v>
          </cell>
          <cell r="G98">
            <v>70</v>
          </cell>
          <cell r="I98">
            <v>0.76929898622064807</v>
          </cell>
          <cell r="J98">
            <v>3.0193164132591818E-3</v>
          </cell>
          <cell r="L98">
            <v>1.3087573235143776E-2</v>
          </cell>
        </row>
        <row r="99">
          <cell r="D99">
            <v>-1.2598953095953112</v>
          </cell>
          <cell r="E99">
            <v>-2.9334037854916137</v>
          </cell>
          <cell r="G99">
            <v>71</v>
          </cell>
          <cell r="I99">
            <v>0.77229069275502371</v>
          </cell>
          <cell r="J99">
            <v>2.9643373542197621E-3</v>
          </cell>
          <cell r="L99">
            <v>1.3018077258610435E-2</v>
          </cell>
        </row>
        <row r="100">
          <cell r="D100">
            <v>-1.2180745252142702</v>
          </cell>
          <cell r="E100">
            <v>-2.9229749608351079</v>
          </cell>
          <cell r="G100">
            <v>72</v>
          </cell>
          <cell r="I100">
            <v>0.77522813362877774</v>
          </cell>
          <cell r="J100">
            <v>2.9107764778950906E-3</v>
          </cell>
          <cell r="L100">
            <v>1.2949914617373839E-2</v>
          </cell>
        </row>
        <row r="101">
          <cell r="D101">
            <v>-1.1920977597685614</v>
          </cell>
          <cell r="E101">
            <v>-2.9126480434291171</v>
          </cell>
          <cell r="G101">
            <v>73</v>
          </cell>
          <cell r="I101">
            <v>0.77811270159290746</v>
          </cell>
          <cell r="J101">
            <v>2.8585833265250774E-3</v>
          </cell>
          <cell r="L101">
            <v>1.2883041738065093E-2</v>
          </cell>
        </row>
        <row r="102">
          <cell r="D102">
            <v>-1.1907394235847368</v>
          </cell>
          <cell r="E102">
            <v>-2.9024210025344934</v>
          </cell>
          <cell r="G102">
            <v>74</v>
          </cell>
          <cell r="I102">
            <v>0.78094574013336615</v>
          </cell>
          <cell r="J102">
            <v>2.807709803828818E-3</v>
          </cell>
          <cell r="L102">
            <v>1.2817417043330852E-2</v>
          </cell>
        </row>
        <row r="103">
          <cell r="D103">
            <v>-1.1771268968383828</v>
          </cell>
          <cell r="E103">
            <v>-2.8922918674319043</v>
          </cell>
          <cell r="G103">
            <v>75</v>
          </cell>
          <cell r="I103">
            <v>0.78372854576241635</v>
          </cell>
          <cell r="J103">
            <v>2.7581100364562311E-3</v>
          </cell>
          <cell r="L103">
            <v>1.2753000834896715E-2</v>
          </cell>
        </row>
        <row r="104">
          <cell r="D104">
            <v>-1.1551293932990796</v>
          </cell>
          <cell r="E104">
            <v>-2.8822587250794842</v>
          </cell>
          <cell r="G104">
            <v>76</v>
          </cell>
          <cell r="I104">
            <v>0.78646237017640153</v>
          </cell>
          <cell r="J104">
            <v>2.7097402452329589E-3</v>
          </cell>
          <cell r="L104">
            <v>1.2689755184936027E-2</v>
          </cell>
        </row>
        <row r="105">
          <cell r="D105">
            <v>-1.1446814174414264</v>
          </cell>
          <cell r="E105">
            <v>-2.8723197178836464</v>
          </cell>
          <cell r="G105">
            <v>77</v>
          </cell>
          <cell r="I105">
            <v>0.78914842228932014</v>
          </cell>
          <cell r="J105">
            <v>2.6625586253895758E-3</v>
          </cell>
          <cell r="L105">
            <v>1.2627643835053525E-2</v>
          </cell>
        </row>
        <row r="106">
          <cell r="D106">
            <v>-1.1349066438456075</v>
          </cell>
          <cell r="E106">
            <v>-2.8624730415765871</v>
          </cell>
          <cell r="G106">
            <v>78</v>
          </cell>
          <cell r="I106">
            <v>0.79178787015081142</v>
          </cell>
          <cell r="J106">
            <v>2.6165252350425026E-3</v>
          </cell>
          <cell r="L106">
            <v>1.2566632102258855E-2</v>
          </cell>
        </row>
        <row r="107">
          <cell r="D107">
            <v>-1.1229265108294737</v>
          </cell>
          <cell r="E107">
            <v>-2.8527169431943613</v>
          </cell>
          <cell r="G107">
            <v>79</v>
          </cell>
          <cell r="I107">
            <v>0.79438184275646917</v>
          </cell>
          <cell r="J107">
            <v>2.5716018912622009E-3</v>
          </cell>
          <cell r="L107">
            <v>1.2506686791363649E-2</v>
          </cell>
        </row>
        <row r="108">
          <cell r="D108">
            <v>-1.1210866114083187</v>
          </cell>
          <cell r="E108">
            <v>-2.8430497191498962</v>
          </cell>
          <cell r="G108">
            <v>80</v>
          </cell>
          <cell r="I108">
            <v>0.79693143175776371</v>
          </cell>
          <cell r="J108">
            <v>2.5277520731253455E-3</v>
          </cell>
          <cell r="L108">
            <v>1.2447776113288209E-2</v>
          </cell>
        </row>
        <row r="109">
          <cell r="D109">
            <v>-1.1203802221392298</v>
          </cell>
          <cell r="E109">
            <v>-2.8334697133956364</v>
          </cell>
          <cell r="G109">
            <v>81</v>
          </cell>
          <cell r="I109">
            <v>0.79943769307827706</v>
          </cell>
          <cell r="J109">
            <v>2.4849408312024382E-3</v>
          </cell>
          <cell r="L109">
            <v>1.2389869608810796E-2</v>
          </cell>
        </row>
        <row r="110">
          <cell r="D110">
            <v>-1.1022034451826688</v>
          </cell>
          <cell r="E110">
            <v>-2.8239753156708738</v>
          </cell>
          <cell r="G110">
            <v>82</v>
          </cell>
          <cell r="I110">
            <v>0.8019016484424335</v>
          </cell>
          <cell r="J110">
            <v>2.4431347029815649E-3</v>
          </cell>
          <cell r="L110">
            <v>1.2332938077334788E-2</v>
          </cell>
        </row>
        <row r="111">
          <cell r="D111">
            <v>-1.0710705529987425</v>
          </cell>
          <cell r="E111">
            <v>-2.8145649598290823</v>
          </cell>
          <cell r="G111">
            <v>83</v>
          </cell>
          <cell r="I111">
            <v>0.80432428682243062</v>
          </cell>
          <cell r="J111">
            <v>2.4023016337732152E-3</v>
          </cell>
          <cell r="L111">
            <v>1.2276953510286707E-2</v>
          </cell>
        </row>
        <row r="112">
          <cell r="D112">
            <v>-1.0703713549805223</v>
          </cell>
          <cell r="E112">
            <v>-2.8052371222409831</v>
          </cell>
          <cell r="G112">
            <v>84</v>
          </cell>
          <cell r="I112">
            <v>0.80670656580864164</v>
          </cell>
          <cell r="J112">
            <v>2.36241090268099E-3</v>
          </cell>
          <cell r="L112">
            <v>1.2221889028792511E-2</v>
          </cell>
        </row>
        <row r="113">
          <cell r="D113">
            <v>-1.0208111308735743</v>
          </cell>
          <cell r="E113">
            <v>-2.7959903202691865</v>
          </cell>
          <cell r="G113">
            <v>85</v>
          </cell>
          <cell r="I113">
            <v>0.80904941290836085</v>
          </cell>
          <cell r="J113">
            <v>2.3234330532588801E-3</v>
          </cell>
          <cell r="L113">
            <v>1.2167718825309716E-2</v>
          </cell>
        </row>
        <row r="114">
          <cell r="D114">
            <v>-1.0167825295175874</v>
          </cell>
          <cell r="E114">
            <v>-2.7868231108106518</v>
          </cell>
          <cell r="G114">
            <v>86</v>
          </cell>
          <cell r="I114">
            <v>0.81135372677740514</v>
          </cell>
          <cell r="J114">
            <v>2.285339828508343E-3</v>
          </cell>
          <cell r="L114">
            <v>1.2114418108921429E-2</v>
          </cell>
        </row>
        <row r="115">
          <cell r="D115">
            <v>-0.96144476972541759</v>
          </cell>
          <cell r="E115">
            <v>-2.7777340889033511</v>
          </cell>
          <cell r="G115">
            <v>87</v>
          </cell>
          <cell r="I115">
            <v>0.81362037838874857</v>
          </cell>
          <cell r="J115">
            <v>2.2481041098976291E-3</v>
          </cell>
          <cell r="L115">
            <v>1.2061963054022611E-2</v>
          </cell>
        </row>
        <row r="116">
          <cell r="D116">
            <v>-0.96127868385041304</v>
          </cell>
          <cell r="E116">
            <v>-2.7687218863937839</v>
          </cell>
          <cell r="G116">
            <v>88</v>
          </cell>
          <cell r="I116">
            <v>0.81585021214206399</v>
          </cell>
          <cell r="J116">
            <v>2.2116998601124588E-3</v>
          </cell>
          <cell r="L116">
            <v>1.2010330752152125E-2</v>
          </cell>
        </row>
        <row r="117">
          <cell r="D117">
            <v>-0.91304742771507963</v>
          </cell>
          <cell r="E117">
            <v>-2.7597851706621759</v>
          </cell>
          <cell r="G117">
            <v>89</v>
          </cell>
          <cell r="I117">
            <v>0.81804404691777122</v>
          </cell>
          <cell r="J117">
            <v>2.1761020692710959E-3</v>
          </cell>
          <cell r="L117">
            <v>1.1959499166744388E-2</v>
          </cell>
        </row>
        <row r="118">
          <cell r="D118">
            <v>-0.91131655679241141</v>
          </cell>
          <cell r="E118">
            <v>-2.750922643402383</v>
          </cell>
          <cell r="G118">
            <v>90</v>
          </cell>
          <cell r="I118">
            <v>0.82020267707892736</v>
          </cell>
          <cell r="J118">
            <v>2.1412867043587788E-3</v>
          </cell>
          <cell r="L118">
            <v>1.1909447090593E-2</v>
          </cell>
        </row>
        <row r="119">
          <cell r="D119">
            <v>-0.89723389793893416</v>
          </cell>
          <cell r="E119">
            <v>-2.7421330394537313</v>
          </cell>
          <cell r="G119">
            <v>91</v>
          </cell>
          <cell r="I119">
            <v>0.82232687342406752</v>
          </cell>
          <cell r="J119">
            <v>2.1072306616562271E-3</v>
          </cell>
          <cell r="L119">
            <v>1.1860154105835788E-2</v>
          </cell>
        </row>
        <row r="120">
          <cell r="D120">
            <v>-0.89081062606073491</v>
          </cell>
          <cell r="E120">
            <v>-2.733415125682142</v>
          </cell>
          <cell r="G120">
            <v>92</v>
          </cell>
          <cell r="I120">
            <v>0.82441738409388432</v>
          </cell>
          <cell r="J120">
            <v>2.0739117219549818E-3</v>
          </cell>
          <cell r="L120">
            <v>1.1811600546285892E-2</v>
          </cell>
        </row>
        <row r="121">
          <cell r="D121">
            <v>-0.87221496503037577</v>
          </cell>
          <cell r="E121">
            <v>-2.7247676999080706</v>
          </cell>
          <cell r="G121">
            <v>93</v>
          </cell>
          <cell r="I121">
            <v>0.82647493543443495</v>
          </cell>
          <cell r="J121">
            <v>2.0413085083687312E-3</v>
          </cell>
          <cell r="L121">
            <v>1.1763767461947489E-2</v>
          </cell>
        </row>
        <row r="122">
          <cell r="D122">
            <v>-0.86464885186580565</v>
          </cell>
          <cell r="E122">
            <v>-2.7161895898789341</v>
          </cell>
          <cell r="G122">
            <v>94</v>
          </cell>
          <cell r="I122">
            <v>0.82850023281938479</v>
          </cell>
          <cell r="J122">
            <v>2.0094004465647116E-3</v>
          </cell>
          <cell r="L122">
            <v>1.171663658556754E-2</v>
          </cell>
        </row>
        <row r="123">
          <cell r="D123">
            <v>-0.85117756416838453</v>
          </cell>
          <cell r="E123">
            <v>-2.7076796522838218</v>
          </cell>
          <cell r="G123">
            <v>95</v>
          </cell>
          <cell r="I123">
            <v>0.83049396143362386</v>
          </cell>
          <cell r="J123">
            <v>1.9781677272529084E-3</v>
          </cell>
          <cell r="L123">
            <v>1.167019030108645E-2</v>
          </cell>
        </row>
        <row r="124">
          <cell r="D124">
            <v>-0.81862050142879472</v>
          </cell>
          <cell r="E124">
            <v>-2.699236771808426</v>
          </cell>
          <cell r="G124">
            <v>96</v>
          </cell>
          <cell r="I124">
            <v>0.83245678702043813</v>
          </cell>
          <cell r="J124">
            <v>1.9475912707832177E-3</v>
          </cell>
          <cell r="L124">
            <v>1.1624411613861069E-2</v>
          </cell>
        </row>
        <row r="125">
          <cell r="D125">
            <v>-0.8107882510269826</v>
          </cell>
          <cell r="E125">
            <v>-2.6908598602282479</v>
          </cell>
          <cell r="G125">
            <v>97</v>
          </cell>
          <cell r="I125">
            <v>0.83438935659427416</v>
          </cell>
          <cell r="J125">
            <v>1.9176526937120955E-3</v>
          </cell>
          <cell r="L125">
            <v>1.1579284122543264E-2</v>
          </cell>
        </row>
        <row r="126">
          <cell r="D126">
            <v>-0.80135423290098873</v>
          </cell>
          <cell r="E126">
            <v>-2.6825478555382012</v>
          </cell>
          <cell r="G126">
            <v>98</v>
          </cell>
          <cell r="I126">
            <v>0.83629229912100156</v>
          </cell>
          <cell r="J126">
            <v>1.8883342772106199E-3</v>
          </cell>
          <cell r="L126">
            <v>1.1534791992505886E-2</v>
          </cell>
        </row>
        <row r="127">
          <cell r="D127">
            <v>-0.78457533508023358</v>
          </cell>
          <cell r="E127">
            <v>-2.6742997211169084</v>
          </cell>
          <cell r="G127">
            <v>99</v>
          </cell>
          <cell r="I127">
            <v>0.83816622616745406</v>
          </cell>
          <cell r="J127">
            <v>1.8596189371954354E-3</v>
          </cell>
          <cell r="L127">
            <v>1.1490919930716296E-2</v>
          </cell>
        </row>
        <row r="128">
          <cell r="D128">
            <v>-0.77538554575544916</v>
          </cell>
          <cell r="E128">
            <v>-2.6661144449240166</v>
          </cell>
          <cell r="G128">
            <v>100</v>
          </cell>
          <cell r="I128">
            <v>0.84001173252191697</v>
          </cell>
          <cell r="J128">
            <v>1.8314901960727421E-3</v>
          </cell>
          <cell r="L128">
            <v>1.1447653161964767E-2</v>
          </cell>
        </row>
        <row r="129">
          <cell r="D129">
            <v>-0.76665386032900829</v>
          </cell>
          <cell r="E129">
            <v>-2.6579910387290204</v>
          </cell>
          <cell r="G129">
            <v>101</v>
          </cell>
          <cell r="I129">
            <v>0.84182939678712232</v>
          </cell>
          <cell r="J129">
            <v>1.8039321559935168E-3</v>
          </cell>
          <cell r="L129">
            <v>1.1404977406361988E-2</v>
          </cell>
        </row>
        <row r="130">
          <cell r="D130">
            <v>-0.75536320182303907</v>
          </cell>
          <cell r="E130">
            <v>-2.6499285373700538</v>
          </cell>
          <cell r="G130">
            <v>102</v>
          </cell>
          <cell r="I130">
            <v>0.84361978194721576</v>
          </cell>
          <cell r="J130">
            <v>1.7769294735255105E-3</v>
          </cell>
          <cell r="L130">
            <v>1.1362878858026209E-2</v>
          </cell>
        </row>
        <row r="131">
          <cell r="D131">
            <v>-0.75367697691410984</v>
          </cell>
          <cell r="E131">
            <v>-2.6419259980413261</v>
          </cell>
          <cell r="G131">
            <v>103</v>
          </cell>
          <cell r="I131">
            <v>0.84538343591006637</v>
          </cell>
          <cell r="J131">
            <v>1.7504673356542864E-3</v>
          </cell>
          <cell r="L131">
            <v>1.1321344164885961E-2</v>
          </cell>
        </row>
        <row r="132">
          <cell r="D132">
            <v>-0.71654076051589743</v>
          </cell>
          <cell r="E132">
            <v>-2.6339824996078609</v>
          </cell>
          <cell r="G132">
            <v>104</v>
          </cell>
          <cell r="I132">
            <v>0.84712089202620777</v>
          </cell>
          <cell r="J132">
            <v>1.724531437031822E-3</v>
          </cell>
          <cell r="L132">
            <v>1.1280360409529962E-2</v>
          </cell>
        </row>
        <row r="133">
          <cell r="D133">
            <v>-0.70626591984778575</v>
          </cell>
          <cell r="E133">
            <v>-2.6260971419462766</v>
          </cell>
          <cell r="G133">
            <v>105</v>
          </cell>
          <cell r="I133">
            <v>0.84883266958562054</v>
          </cell>
          <cell r="J133">
            <v>1.6991079583968585E-3</v>
          </cell>
          <cell r="L133">
            <v>1.1239915091040296E-2</v>
          </cell>
        </row>
        <row r="134">
          <cell r="D134">
            <v>-0.7034426749825734</v>
          </cell>
          <cell r="E134">
            <v>-2.6182690453104551</v>
          </cell>
          <cell r="G134">
            <v>106</v>
          </cell>
          <cell r="I134">
            <v>0.85051927429349028</v>
          </cell>
          <cell r="J134">
            <v>1.6741835460964949E-3</v>
          </cell>
          <cell r="L134">
            <v>1.1199996107749603E-2</v>
          </cell>
        </row>
        <row r="135">
          <cell r="D135">
            <v>-0.68933551084208611</v>
          </cell>
          <cell r="E135">
            <v>-2.6104973497209651</v>
          </cell>
          <cell r="G135">
            <v>107</v>
          </cell>
          <cell r="I135">
            <v>0.8521811987260115</v>
          </cell>
          <cell r="J135">
            <v>1.6497452926433514E-3</v>
          </cell>
          <cell r="L135">
            <v>1.1160591740867101E-2</v>
          </cell>
        </row>
        <row r="136">
          <cell r="D136">
            <v>-0.68000611719718285</v>
          </cell>
          <cell r="E136">
            <v>-2.6027812143771896</v>
          </cell>
          <cell r="G136">
            <v>108</v>
          </cell>
          <cell r="I136">
            <v>0.85381892276723992</v>
          </cell>
          <cell r="J136">
            <v>1.6257807182471083E-3</v>
          </cell>
          <cell r="L136">
            <v>1.1121690638921908E-2</v>
          </cell>
        </row>
        <row r="137">
          <cell r="D137">
            <v>-0.67814938369710365</v>
          </cell>
          <cell r="E137">
            <v>-2.5951198170911307</v>
          </cell>
          <cell r="G137">
            <v>109</v>
          </cell>
          <cell r="I137">
            <v>0.85543291402793931</v>
          </cell>
          <cell r="J137">
            <v>1.6022777532633725E-3</v>
          </cell>
          <cell r="L137">
            <v>1.1083281802975759E-2</v>
          </cell>
        </row>
        <row r="138">
          <cell r="D138">
            <v>-0.67678473285424112</v>
          </cell>
          <cell r="E138">
            <v>-2.5875123537419724</v>
          </cell>
          <cell r="G138">
            <v>110</v>
          </cell>
          <cell r="I138">
            <v>0.8570236282473146</v>
          </cell>
          <cell r="J138">
            <v>1.5792247215066293E-3</v>
          </cell>
          <cell r="L138">
            <v>1.104535457256047E-2</v>
          </cell>
        </row>
        <row r="139">
          <cell r="D139">
            <v>-0.65005018272358983</v>
          </cell>
          <cell r="E139">
            <v>-2.5799580377504792</v>
          </cell>
          <cell r="G139">
            <v>111</v>
          </cell>
          <cell r="I139">
            <v>0.85859150967846842</v>
          </cell>
          <cell r="J139">
            <v>1.5566103243775844E-3</v>
          </cell>
          <cell r="L139">
            <v>1.1007898612298296E-2</v>
          </cell>
        </row>
        <row r="140">
          <cell r="D140">
            <v>-0.64392995561297461</v>
          </cell>
          <cell r="E140">
            <v>-2.5724560995723471</v>
          </cell>
          <cell r="G140">
            <v>112</v>
          </cell>
          <cell r="I140">
            <v>0.86013699145837286</v>
          </cell>
          <cell r="J140">
            <v>1.5344236257584618E-3</v>
          </cell>
          <cell r="L140">
            <v>1.0970903899166265E-2</v>
          </cell>
        </row>
        <row r="141">
          <cell r="D141">
            <v>-0.63383904760456589</v>
          </cell>
          <cell r="E141">
            <v>-2.5650057862097366</v>
          </cell>
          <cell r="G141">
            <v>113</v>
          </cell>
          <cell r="I141">
            <v>0.86166049596310179</v>
          </cell>
          <cell r="J141">
            <v>1.5126540376328584E-3</v>
          </cell>
          <cell r="L141">
            <v>1.0934360710368024E-2</v>
          </cell>
        </row>
        <row r="142">
          <cell r="D142">
            <v>-0.63061850985186374</v>
          </cell>
          <cell r="E142">
            <v>-2.5576063607401833</v>
          </cell>
          <cell r="G142">
            <v>114</v>
          </cell>
          <cell r="I142">
            <v>0.86316243514902957</v>
          </cell>
          <cell r="J142">
            <v>1.4912913063895416E-3</v>
          </cell>
          <cell r="L142">
            <v>1.0898259611779152E-2</v>
          </cell>
        </row>
        <row r="143">
          <cell r="D143">
            <v>-0.6247935645871241</v>
          </cell>
          <cell r="E143">
            <v>-2.5502571018621536</v>
          </cell>
          <cell r="G143">
            <v>115</v>
          </cell>
          <cell r="I143">
            <v>0.86464321088065788</v>
          </cell>
          <cell r="J143">
            <v>1.4703254997722208E-3</v>
          </cell>
          <cell r="L143">
            <v>1.0862591446934043E-2</v>
          </cell>
        </row>
        <row r="144">
          <cell r="D144">
            <v>-0.61541583526782928</v>
          </cell>
          <cell r="E144">
            <v>-2.5429573034565496</v>
          </cell>
          <cell r="G144">
            <v>116</v>
          </cell>
          <cell r="I144">
            <v>0.86610321524570244</v>
          </cell>
          <cell r="J144">
            <v>1.4497469944396752E-3</v>
          </cell>
          <cell r="L144">
            <v>1.0827347326524538E-2</v>
          </cell>
        </row>
        <row r="145">
          <cell r="D145">
            <v>-0.56017649344527243</v>
          </cell>
          <cell r="E145">
            <v>-2.5357062741634753</v>
          </cell>
          <cell r="G145">
            <v>117</v>
          </cell>
          <cell r="I145">
            <v>0.86754283085802841</v>
          </cell>
          <cell r="J145">
            <v>1.4295464641029376E-3</v>
          </cell>
          <cell r="L145">
            <v>1.0792518618382268E-2</v>
          </cell>
        </row>
        <row r="146">
          <cell r="D146">
            <v>-0.55759252216409372</v>
          </cell>
          <cell r="E146">
            <v>-2.5285033369736878</v>
          </cell>
          <cell r="G146">
            <v>118</v>
          </cell>
          <cell r="I146">
            <v>0.8689624311490014</v>
          </cell>
          <cell r="J146">
            <v>1.4097148682082339E-3</v>
          </cell>
          <cell r="L146">
            <v>1.0758096937918663E-2</v>
          </cell>
        </row>
        <row r="147">
          <cell r="D147">
            <v>-0.54727387882490941</v>
          </cell>
          <cell r="E147">
            <v>-2.521347828834037</v>
          </cell>
          <cell r="G147">
            <v>119</v>
          </cell>
          <cell r="I147">
            <v>0.8703623806477796</v>
          </cell>
          <cell r="J147">
            <v>1.3902434411363937E-3</v>
          </cell>
          <cell r="L147">
            <v>1.0724074138997848E-2</v>
          </cell>
        </row>
        <row r="148">
          <cell r="D148">
            <v>-0.53483933491364666</v>
          </cell>
          <cell r="E148">
            <v>-2.5142391002664155</v>
          </cell>
          <cell r="G148">
            <v>120</v>
          </cell>
          <cell r="I148">
            <v>0.87174303525105279</v>
          </cell>
          <cell r="J148">
            <v>1.3711236818911867E-3</v>
          </cell>
          <cell r="L148">
            <v>1.0690442305219464E-2</v>
          </cell>
        </row>
        <row r="149">
          <cell r="D149">
            <v>-0.52712143567762593</v>
          </cell>
          <cell r="E149">
            <v>-2.5071765149996037</v>
          </cell>
          <cell r="G149">
            <v>121</v>
          </cell>
          <cell r="I149">
            <v>0.87310474248270442</v>
          </cell>
          <cell r="J149">
            <v>1.3523473442507588E-3</v>
          </cell>
          <cell r="L149">
            <v>1.0657193741589882E-2</v>
          </cell>
        </row>
        <row r="150">
          <cell r="D150">
            <v>-0.52235940188817775</v>
          </cell>
          <cell r="E150">
            <v>-2.500159449613514</v>
          </cell>
          <cell r="G150">
            <v>122</v>
          </cell>
          <cell r="I150">
            <v>0.87444784174384438</v>
          </cell>
          <cell r="J150">
            <v>1.3339064273578756E-3</v>
          </cell>
          <cell r="L150">
            <v>1.0624320966561133E-2</v>
          </cell>
        </row>
        <row r="151">
          <cell r="D151">
            <v>-0.51879277455420147</v>
          </cell>
          <cell r="E151">
            <v>-2.4931872931953292</v>
          </cell>
          <cell r="G151">
            <v>123</v>
          </cell>
          <cell r="I151">
            <v>0.87577266455364355</v>
          </cell>
          <cell r="J151">
            <v>1.3157931667261596E-3</v>
          </cell>
          <cell r="L151">
            <v>1.0591816704418829E-2</v>
          </cell>
        </row>
        <row r="152">
          <cell r="D152">
            <v>-0.51284668999383476</v>
          </cell>
          <cell r="E152">
            <v>-2.4862594470070873</v>
          </cell>
          <cell r="G152">
            <v>124</v>
          </cell>
          <cell r="I152">
            <v>0.87707953478137324</v>
          </cell>
          <cell r="J152">
            <v>1.29800002564084E-3</v>
          </cell>
          <cell r="L152">
            <v>1.055967387800081E-2</v>
          </cell>
        </row>
        <row r="153">
          <cell r="D153">
            <v>-0.48233146807876076</v>
          </cell>
          <cell r="E153">
            <v>-2.4793753241642023</v>
          </cell>
          <cell r="G153">
            <v>125</v>
          </cell>
          <cell r="I153">
            <v>0.87836876887003323</v>
          </cell>
          <cell r="J153">
            <v>1.280519686933835E-3</v>
          </cell>
          <cell r="L153">
            <v>1.0527885601729705E-2</v>
          </cell>
        </row>
        <row r="154">
          <cell r="D154">
            <v>-0.47999289297438491</v>
          </cell>
          <cell r="E154">
            <v>-2.4725343493245551</v>
          </cell>
          <cell r="G154">
            <v>126</v>
          </cell>
          <cell r="I154">
            <v>0.87964067605193541</v>
          </cell>
          <cell r="J154">
            <v>1.263345045114125E-3</v>
          </cell>
          <cell r="L154">
            <v>1.0496445174943508E-2</v>
          </cell>
        </row>
        <row r="155">
          <cell r="D155">
            <v>-0.47281980074038144</v>
          </cell>
          <cell r="E155">
            <v>-2.465735958387695</v>
          </cell>
          <cell r="G155">
            <v>127</v>
          </cell>
          <cell r="I155">
            <v>0.88089555855658741</v>
          </cell>
          <cell r="J155">
            <v>1.2464691988355275E-3</v>
          </cell>
          <cell r="L155">
            <v>1.0465346075509151E-2</v>
          </cell>
        </row>
        <row r="156">
          <cell r="D156">
            <v>-0.47100125045220448</v>
          </cell>
          <cell r="E156">
            <v>-2.4589795982037934</v>
          </cell>
          <cell r="G156">
            <v>128</v>
          </cell>
          <cell r="I156">
            <v>0.88213371181120481</v>
          </cell>
          <cell r="J156">
            <v>1.2298854436849816E-3</v>
          </cell>
          <cell r="L156">
            <v>1.0434581953704886E-2</v>
          </cell>
        </row>
        <row r="157">
          <cell r="D157">
            <v>-0.46317251405663273</v>
          </cell>
          <cell r="E157">
            <v>-2.4522647262919222</v>
          </cell>
          <cell r="G157">
            <v>129</v>
          </cell>
          <cell r="I157">
            <v>0.88335542463416683</v>
          </cell>
          <cell r="J157">
            <v>1.2135872652754244E-3</v>
          </cell>
          <cell r="L157">
            <v>1.0404146626358255E-2</v>
          </cell>
        </row>
        <row r="158">
          <cell r="D158">
            <v>-0.43517875539961459</v>
          </cell>
          <cell r="E158">
            <v>-2.4455908105673814</v>
          </cell>
          <cell r="G158">
            <v>130</v>
          </cell>
          <cell r="I158">
            <v>0.88456097942170941</v>
          </cell>
          <cell r="J158">
            <v>1.1975683326282639E-3</v>
          </cell>
          <cell r="L158">
            <v>1.0374034071227022E-2</v>
          </cell>
        </row>
        <row r="159">
          <cell r="D159">
            <v>-0.42744266697308991</v>
          </cell>
          <cell r="E159">
            <v>-2.4389573290776387</v>
          </cell>
          <cell r="G159">
            <v>131</v>
          </cell>
          <cell r="I159">
            <v>0.88575065232814054</v>
          </cell>
          <cell r="J159">
            <v>1.181822491831267E-3</v>
          </cell>
          <cell r="L159">
            <v>1.034423842161122E-2</v>
          </cell>
        </row>
        <row r="160">
          <cell r="D160">
            <v>-0.42665789675538057</v>
          </cell>
          <cell r="E160">
            <v>-2.4323637697466229</v>
          </cell>
          <cell r="G160">
            <v>132</v>
          </cell>
          <cell r="I160">
            <v>0.88692471343984525</v>
          </cell>
          <cell r="J160">
            <v>1.1663437599585015E-3</v>
          </cell>
          <cell r="L160">
            <v>1.0314753961185145E-2</v>
          </cell>
        </row>
        <row r="161">
          <cell r="D161">
            <v>-0.42312492774792065</v>
          </cell>
          <cell r="E161">
            <v>-2.4258096301270342</v>
          </cell>
          <cell r="G161">
            <v>133</v>
          </cell>
          <cell r="I161">
            <v>0.88808342694333631</v>
          </cell>
          <cell r="J161">
            <v>1.1511263192396993E-3</v>
          </cell>
          <cell r="L161">
            <v>1.028557511903872E-2</v>
          </cell>
        </row>
        <row r="162">
          <cell r="D162">
            <v>-0.40966133428769047</v>
          </cell>
          <cell r="E162">
            <v>-2.4192944171603528</v>
          </cell>
          <cell r="G162">
            <v>134</v>
          </cell>
          <cell r="I162">
            <v>0.88922705128759383</v>
          </cell>
          <cell r="J162">
            <v>1.1361645114671027E-3</v>
          </cell>
          <cell r="L162">
            <v>1.0256696464918211E-2</v>
          </cell>
        </row>
        <row r="163">
          <cell r="D163">
            <v>-0.40530622675553252</v>
          </cell>
          <cell r="E163">
            <v>-2.4128176469443008</v>
          </cell>
          <cell r="G163">
            <v>135</v>
          </cell>
          <cell r="I163">
            <v>0.8903558393409261</v>
          </cell>
          <cell r="J163">
            <v>1.1214528326285202E-3</v>
          </cell>
          <cell r="L163">
            <v>1.0228112704656938E-2</v>
          </cell>
        </row>
        <row r="164">
          <cell r="D164">
            <v>-0.40117560778345118</v>
          </cell>
          <cell r="E164">
            <v>-2.4063788445074392</v>
          </cell>
          <cell r="G164">
            <v>136</v>
          </cell>
          <cell r="I164">
            <v>0.89147003854257201</v>
          </cell>
          <cell r="J164">
            <v>1.1069859277559148E-3</v>
          </cell>
          <cell r="L164">
            <v>1.0199818675786978E-2</v>
          </cell>
        </row>
        <row r="165">
          <cell r="D165">
            <v>-0.39649973183748333</v>
          </cell>
          <cell r="E165">
            <v>-2.3999775435906758</v>
          </cell>
          <cell r="G165">
            <v>137</v>
          </cell>
          <cell r="I165">
            <v>0.89256989104925522</v>
          </cell>
          <cell r="J165">
            <v>1.0927585859794361E-3</v>
          </cell>
          <cell r="L165">
            <v>1.0171809343323394E-2</v>
          </cell>
        </row>
        <row r="166">
          <cell r="D166">
            <v>-0.39413384471386231</v>
          </cell>
          <cell r="E166">
            <v>-2.3936132864353978</v>
          </cell>
          <cell r="G166">
            <v>138</v>
          </cell>
          <cell r="I166">
            <v>0.89365563387689162</v>
          </cell>
          <cell r="J166">
            <v>1.0787657357773492E-3</v>
          </cell>
          <cell r="L166">
            <v>1.0144079795713183E-2</v>
          </cell>
        </row>
        <row r="167">
          <cell r="D167">
            <v>-0.38170682444981358</v>
          </cell>
          <cell r="E167">
            <v>-2.3872856235780149</v>
          </cell>
          <cell r="G167">
            <v>139</v>
          </cell>
          <cell r="I167">
            <v>0.89472749903764037</v>
          </cell>
          <cell r="J167">
            <v>1.0650024404128013E-3</v>
          </cell>
          <cell r="L167">
            <v>1.0116625240941077E-2</v>
          </cell>
        </row>
        <row r="168">
          <cell r="D168">
            <v>-0.367642453187356</v>
          </cell>
          <cell r="E168">
            <v>-2.3809941136506727</v>
          </cell>
          <cell r="G168">
            <v>140</v>
          </cell>
          <cell r="I168">
            <v>0.89578571367248228</v>
          </cell>
          <cell r="J168">
            <v>1.0514638935488713E-3</v>
          </cell>
          <cell r="L168">
            <v>1.0089441002785362E-2</v>
          </cell>
        </row>
        <row r="169">
          <cell r="D169">
            <v>-0.36162620017153163</v>
          </cell>
          <cell r="E169">
            <v>-2.3747383231879122</v>
          </cell>
          <cell r="G169">
            <v>141</v>
          </cell>
          <cell r="I169">
            <v>0.89683050017949761</v>
          </cell>
          <cell r="J169">
            <v>1.0381454150337778E-3</v>
          </cell>
          <cell r="L169">
            <v>1.0062522517216586E-2</v>
          </cell>
        </row>
        <row r="170">
          <cell r="D170">
            <v>-0.35539479055288947</v>
          </cell>
          <cell r="E170">
            <v>-2.3685178264390672</v>
          </cell>
          <cell r="G170">
            <v>142</v>
          </cell>
          <cell r="I170">
            <v>0.89786207633801285</v>
          </cell>
          <cell r="J170">
            <v>1.0250424468485487E-3</v>
          </cell>
          <cell r="L170">
            <v>1.0035865328933063E-2</v>
          </cell>
        </row>
        <row r="171">
          <cell r="D171">
            <v>-0.35016647179147259</v>
          </cell>
          <cell r="E171">
            <v>-2.3623322051861879</v>
          </cell>
          <cell r="G171">
            <v>143</v>
          </cell>
          <cell r="I171">
            <v>0.89888065542877171</v>
          </cell>
          <cell r="J171">
            <v>1.0121505492098587E-3</v>
          </cell>
          <cell r="L171">
            <v>1.0009465088026769E-2</v>
          </cell>
        </row>
        <row r="172">
          <cell r="D172">
            <v>-0.33591831652911402</v>
          </cell>
          <cell r="E172">
            <v>-2.3561810485673242</v>
          </cell>
          <cell r="G172">
            <v>144</v>
          </cell>
          <cell r="I172">
            <v>0.89988644635028403</v>
          </cell>
          <cell r="J172">
            <v>9.9946539682111281E-4</v>
          </cell>
          <cell r="L172">
            <v>9.9833175467740308E-3</v>
          </cell>
        </row>
        <row r="173">
          <cell r="D173">
            <v>-0.32165797893788639</v>
          </cell>
          <cell r="E173">
            <v>-2.3500639529049465</v>
          </cell>
          <cell r="G173">
            <v>145</v>
          </cell>
          <cell r="I173">
            <v>0.90087965373149825</v>
          </cell>
          <cell r="J173">
            <v>9.8698277526519033E-4</v>
          </cell>
          <cell r="L173">
            <v>9.9574185565454547E-3</v>
          </cell>
        </row>
        <row r="174">
          <cell r="D174">
            <v>-0.31436017409024258</v>
          </cell>
          <cell r="E174">
            <v>-2.3439805215393275</v>
          </cell>
          <cell r="G174">
            <v>146</v>
          </cell>
          <cell r="I174">
            <v>0.90186047804093283</v>
          </cell>
          <cell r="J174">
            <v>9.7469857753263833E-4</v>
          </cell>
          <cell r="L174">
            <v>9.9317640648298004E-3</v>
          </cell>
        </row>
        <row r="175">
          <cell r="D175">
            <v>-0.30955543710018324</v>
          </cell>
          <cell r="E175">
            <v>-2.3379303646667613</v>
          </cell>
          <cell r="G175">
            <v>147</v>
          </cell>
          <cell r="I175">
            <v>0.90282911569240287</v>
          </cell>
          <cell r="J175">
            <v>9.6260880067936363E-4</v>
          </cell>
          <cell r="L175">
            <v>9.9063501123669798E-3</v>
          </cell>
        </row>
        <row r="176">
          <cell r="D176">
            <v>-0.29145697536370607</v>
          </cell>
          <cell r="E176">
            <v>-2.3319130991823824</v>
          </cell>
          <cell r="G176">
            <v>148</v>
          </cell>
          <cell r="I176">
            <v>0.90378575914746628</v>
          </cell>
          <cell r="J176">
            <v>9.5070954260821606E-4</v>
          </cell>
          <cell r="L176">
            <v>9.8811728303854294E-3</v>
          </cell>
        </row>
        <row r="177">
          <cell r="D177">
            <v>-0.28315547586277529</v>
          </cell>
          <cell r="E177">
            <v>-2.3259283485274884</v>
          </cell>
          <cell r="G177">
            <v>149</v>
          </cell>
          <cell r="I177">
            <v>0.90473059701471059</v>
          </cell>
          <cell r="J177">
            <v>9.3899699896910524E-4</v>
          </cell>
          <cell r="L177">
            <v>9.8562284379392628E-3</v>
          </cell>
        </row>
        <row r="178">
          <cell r="D178">
            <v>-0.28017068106466858</v>
          </cell>
          <cell r="E178">
            <v>-2.3199757425411662</v>
          </cell>
          <cell r="G178">
            <v>150</v>
          </cell>
          <cell r="I178">
            <v>0.90566381414599795</v>
          </cell>
          <cell r="J178">
            <v>9.274674601725682E-4</v>
          </cell>
          <cell r="L178">
            <v>9.8315132393411477E-3</v>
          </cell>
        </row>
        <row r="179">
          <cell r="D179">
            <v>-0.26010784709748902</v>
          </cell>
          <cell r="E179">
            <v>-2.3140549173161098</v>
          </cell>
          <cell r="G179">
            <v>151</v>
          </cell>
          <cell r="I179">
            <v>0.90658559172977782</v>
          </cell>
          <cell r="J179">
            <v>9.161173085119517E-4</v>
          </cell>
          <cell r="L179">
            <v>9.8070236216866707E-3</v>
          </cell>
        </row>
        <row r="180">
          <cell r="D180">
            <v>-0.25847363633824122</v>
          </cell>
          <cell r="E180">
            <v>-2.3081655150584917</v>
          </cell>
          <cell r="G180">
            <v>152</v>
          </cell>
          <cell r="I180">
            <v>0.90749610738157438</v>
          </cell>
          <cell r="J180">
            <v>9.0494301538961695E-4</v>
          </cell>
          <cell r="L180">
            <v>9.7827560524665277E-3</v>
          </cell>
        </row>
        <row r="181">
          <cell r="D181">
            <v>-0.25827232137296907</v>
          </cell>
          <cell r="E181">
            <v>-2.3023071839517009</v>
          </cell>
          <cell r="G181">
            <v>153</v>
          </cell>
          <cell r="I181">
            <v>0.90839553523175054</v>
          </cell>
          <cell r="J181">
            <v>8.9394113864277758E-4</v>
          </cell>
          <cell r="L181">
            <v>9.7587070772626999E-3</v>
          </cell>
        </row>
        <row r="182">
          <cell r="D182">
            <v>-0.24649837973008523</v>
          </cell>
          <cell r="E182">
            <v>-2.2964795780238871</v>
          </cell>
          <cell r="G182">
            <v>154</v>
          </cell>
          <cell r="I182">
            <v>0.9092840460106455</v>
          </cell>
          <cell r="J182">
            <v>8.8310831996481535E-4</v>
          </cell>
          <cell r="L182">
            <v>9.7348733175252489E-3</v>
          </cell>
        </row>
        <row r="183">
          <cell r="D183">
            <v>-0.24278205323113883</v>
          </cell>
          <cell r="E183">
            <v>-2.2906823570191452</v>
          </cell>
          <cell r="G183">
            <v>155</v>
          </cell>
          <cell r="I183">
            <v>0.91016180713117989</v>
          </cell>
          <cell r="J183">
            <v>8.7244128241809971E-4</v>
          </cell>
          <cell r="L183">
            <v>9.7112514684263591E-3</v>
          </cell>
        </row>
        <row r="184">
          <cell r="D184">
            <v>-0.23275351610714773</v>
          </cell>
          <cell r="E184">
            <v>-2.2849151862722143</v>
          </cell>
          <cell r="G184">
            <v>156</v>
          </cell>
          <cell r="I184">
            <v>0.91102898276901789</v>
          </cell>
          <cell r="J184">
            <v>8.6193682803453341E-4</v>
          </cell>
          <cell r="L184">
            <v>9.6878382967884487E-3</v>
          </cell>
        </row>
        <row r="185">
          <cell r="D185">
            <v>-0.20266284829402198</v>
          </cell>
          <cell r="E185">
            <v>-2.2791777365866248</v>
          </cell>
          <cell r="G185">
            <v>157</v>
          </cell>
          <cell r="I185">
            <v>0.91188573394037198</v>
          </cell>
          <cell r="J185">
            <v>8.5159183550022734E-4</v>
          </cell>
          <cell r="L185">
            <v>9.6646306390833978E-3</v>
          </cell>
        </row>
        <row r="186">
          <cell r="D186">
            <v>-0.20139404480763295</v>
          </cell>
          <cell r="E186">
            <v>-2.2734696841161024</v>
          </cell>
          <cell r="G186">
            <v>158</v>
          </cell>
          <cell r="I186">
            <v>0.91273221857753384</v>
          </cell>
          <cell r="J186">
            <v>8.4140325792086339E-4</v>
          </cell>
          <cell r="L186">
            <v>9.641625399499993E-3</v>
          </cell>
        </row>
        <row r="187">
          <cell r="D187">
            <v>-0.20022346279641126</v>
          </cell>
          <cell r="E187">
            <v>-2.2677907102492125</v>
          </cell>
          <cell r="G187">
            <v>159</v>
          </cell>
          <cell r="I187">
            <v>0.91356859160220838</v>
          </cell>
          <cell r="J187">
            <v>8.3136812066448478E-4</v>
          </cell>
          <cell r="L187">
            <v>9.6188195480767704E-3</v>
          </cell>
        </row>
        <row r="188">
          <cell r="D188">
            <v>-0.1980572748793378</v>
          </cell>
          <cell r="E188">
            <v>-2.2621405014970688</v>
          </cell>
          <cell r="G188">
            <v>160</v>
          </cell>
          <cell r="I188">
            <v>0.91439500499672899</v>
          </cell>
          <cell r="J188">
            <v>8.2148351927858207E-4</v>
          </cell>
          <cell r="L188">
            <v>9.5962101188977675E-3</v>
          </cell>
        </row>
        <row r="189">
          <cell r="D189">
            <v>-0.19324925403701498</v>
          </cell>
          <cell r="E189">
            <v>-2.2565187493840391</v>
          </cell>
          <cell r="G189">
            <v>161</v>
          </cell>
          <cell r="I189">
            <v>0.91521160787322509</v>
          </cell>
          <cell r="J189">
            <v>8.1174661747850877E-4</v>
          </cell>
          <cell r="L189">
            <v>9.5737942083486127E-3</v>
          </cell>
        </row>
        <row r="190">
          <cell r="D190">
            <v>-0.19053680531948697</v>
          </cell>
          <cell r="E190">
            <v>-2.250925150341375</v>
          </cell>
          <cell r="G190">
            <v>162</v>
          </cell>
          <cell r="I190">
            <v>0.91601854654081305</v>
          </cell>
          <cell r="J190">
            <v>8.0215464520437562E-4</v>
          </cell>
          <cell r="L190">
            <v>9.5515689734305947E-3</v>
          </cell>
        </row>
        <row r="191">
          <cell r="D191">
            <v>-0.186797851948277</v>
          </cell>
          <cell r="E191">
            <v>-2.2453594056036086</v>
          </cell>
          <cell r="G191">
            <v>163</v>
          </cell>
          <cell r="I191">
            <v>0.91681596457087688</v>
          </cell>
          <cell r="J191">
            <v>7.9270489674371832E-4</v>
          </cell>
          <cell r="L191">
            <v>9.5295316301304209E-3</v>
          </cell>
        </row>
        <row r="192">
          <cell r="D192">
            <v>-0.18112798061016439</v>
          </cell>
          <cell r="E192">
            <v>-2.2398212211077064</v>
          </cell>
          <cell r="G192">
            <v>164</v>
          </cell>
          <cell r="I192">
            <v>0.91760400286050336</v>
          </cell>
          <cell r="J192">
            <v>7.8339472891735451E-4</v>
          </cell>
          <cell r="L192">
            <v>9.5076794518435797E-3</v>
          </cell>
        </row>
        <row r="193">
          <cell r="D193">
            <v>-0.17862721398026266</v>
          </cell>
          <cell r="E193">
            <v>-2.2343103073948245</v>
          </cell>
          <cell r="G193">
            <v>165</v>
          </cell>
          <cell r="I193">
            <v>0.9183827996941335</v>
          </cell>
          <cell r="J193">
            <v>7.7422155932594034E-4</v>
          </cell>
          <cell r="L193">
            <v>9.4860097678490293E-3</v>
          </cell>
        </row>
        <row r="194">
          <cell r="D194">
            <v>-0.168859957546313</v>
          </cell>
          <cell r="E194">
            <v>-2.2288263795146475</v>
          </cell>
          <cell r="G194">
            <v>166</v>
          </cell>
          <cell r="I194">
            <v>0.91915249080349049</v>
          </cell>
          <cell r="J194">
            <v>7.6518286465488425E-4</v>
          </cell>
          <cell r="L194">
            <v>9.4645199618335306E-3</v>
          </cell>
        </row>
        <row r="195">
          <cell r="D195">
            <v>-0.16678592363737763</v>
          </cell>
          <cell r="E195">
            <v>-2.223369156932161</v>
          </cell>
          <cell r="G195">
            <v>167</v>
          </cell>
          <cell r="I195">
            <v>0.91991320942583987</v>
          </cell>
          <cell r="J195">
            <v>7.5627617903535052E-4</v>
          </cell>
          <cell r="L195">
            <v>9.443207470463448E-3</v>
          </cell>
        </row>
        <row r="196">
          <cell r="D196">
            <v>-0.14922559204538521</v>
          </cell>
          <cell r="E196">
            <v>-2.217938363436863</v>
          </cell>
          <cell r="G196">
            <v>168</v>
          </cell>
          <cell r="I196">
            <v>0.92066508636063871</v>
          </cell>
          <cell r="J196">
            <v>7.4749909245919698E-4</v>
          </cell>
          <cell r="L196">
            <v>9.4220697820024107E-3</v>
          </cell>
        </row>
        <row r="197">
          <cell r="D197">
            <v>-0.13451599386950169</v>
          </cell>
          <cell r="E197">
            <v>-2.2125337270542658</v>
          </cell>
          <cell r="G197">
            <v>169</v>
          </cell>
          <cell r="I197">
            <v>0.92140825002462534</v>
          </cell>
          <cell r="J197">
            <v>7.3884924924578056E-4</v>
          </cell>
          <cell r="L197">
            <v>9.4011044349729574E-3</v>
          </cell>
        </row>
        <row r="198">
          <cell r="D198">
            <v>-0.13342428368877288</v>
          </cell>
          <cell r="E198">
            <v>-2.2071549799596539</v>
          </cell>
          <cell r="G198">
            <v>170</v>
          </cell>
          <cell r="I198">
            <v>0.92214282650540125</v>
          </cell>
          <cell r="J198">
            <v>7.3032434655866845E-4</v>
          </cell>
          <cell r="L198">
            <v>9.3803090168606464E-3</v>
          </cell>
        </row>
        <row r="199">
          <cell r="D199">
            <v>-0.12815657352063509</v>
          </cell>
          <cell r="E199">
            <v>-2.2018018583940493</v>
          </cell>
          <cell r="G199">
            <v>171</v>
          </cell>
          <cell r="I199">
            <v>0.92286893961355332</v>
          </cell>
          <cell r="J199">
            <v>7.2192213297035701E-4</v>
          </cell>
          <cell r="L199">
            <v>9.3596811628588964E-3</v>
          </cell>
        </row>
        <row r="200">
          <cell r="D200">
            <v>-0.11873371466576914</v>
          </cell>
          <cell r="E200">
            <v>-2.1964741025822563</v>
          </cell>
          <cell r="G200">
            <v>172</v>
          </cell>
          <cell r="I200">
            <v>0.92358671093336486</v>
          </cell>
          <cell r="J200">
            <v>7.136404070731975E-4</v>
          </cell>
          <cell r="L200">
            <v>9.3392185546532017E-3</v>
          </cell>
        </row>
        <row r="201">
          <cell r="D201">
            <v>-9.3115467344985284E-2</v>
          </cell>
          <cell r="E201">
            <v>-2.1911714566529956</v>
          </cell>
          <cell r="G201">
            <v>173</v>
          </cell>
          <cell r="I201">
            <v>0.92429625987215958</v>
          </cell>
          <cell r="J201">
            <v>7.0547701613480089E-4</v>
          </cell>
          <cell r="L201">
            <v>9.3189189192431753E-3</v>
          </cell>
        </row>
        <row r="202">
          <cell r="D202">
            <v>-8.9816458076105804E-2</v>
          </cell>
          <cell r="E202">
            <v>-2.1858936685610049</v>
          </cell>
          <cell r="G202">
            <v>174</v>
          </cell>
          <cell r="I202">
            <v>0.92499770370832213</v>
          </cell>
          <cell r="J202">
            <v>6.9742985479626714E-4</v>
          </cell>
          <cell r="L202">
            <v>9.2987800278009989E-3</v>
          </cell>
        </row>
        <row r="203">
          <cell r="D203">
            <v>-7.6544841439152078E-2</v>
          </cell>
          <cell r="E203">
            <v>-2.1806404900110814</v>
          </cell>
          <cell r="G203">
            <v>175</v>
          </cell>
          <cell r="I203">
            <v>0.925691157638038</v>
          </cell>
          <cell r="J203">
            <v>6.894968638116554E-4</v>
          </cell>
          <cell r="L203">
            <v>9.2787996945650486E-3</v>
          </cell>
        </row>
        <row r="204">
          <cell r="D204">
            <v>-5.0816852891309543E-2</v>
          </cell>
          <cell r="E204">
            <v>-2.1754116763840123</v>
          </cell>
          <cell r="G204">
            <v>176</v>
          </cell>
          <cell r="I204">
            <v>0.92637673482079319</v>
          </cell>
          <cell r="J204">
            <v>6.8167602882717338E-4</v>
          </cell>
          <cell r="L204">
            <v>9.2589757757673731E-3</v>
          </cell>
        </row>
        <row r="205">
          <cell r="D205">
            <v>8.9392379986758203E-4</v>
          </cell>
          <cell r="E205">
            <v>-2.1702069866642968</v>
          </cell>
          <cell r="G205">
            <v>177</v>
          </cell>
          <cell r="I205">
            <v>0.92705454642367147</v>
          </cell>
          <cell r="J205">
            <v>6.7396537919864135E-4</v>
          </cell>
          <cell r="L205">
            <v>9.239306168593751E-3</v>
          </cell>
        </row>
        <row r="206">
          <cell r="D206">
            <v>9.3769929607715186E-3</v>
          </cell>
          <cell r="E206">
            <v>-2.1650261833696614</v>
          </cell>
          <cell r="G206">
            <v>178</v>
          </cell>
          <cell r="I206">
            <v>0.9277247016644885</v>
          </cell>
          <cell r="J206">
            <v>6.6636298684582954E-4</v>
          </cell>
          <cell r="L206">
            <v>9.2197888101752893E-3</v>
          </cell>
        </row>
        <row r="207">
          <cell r="D207">
            <v>3.2749719616616511E-2</v>
          </cell>
          <cell r="E207">
            <v>-2.1598690324822805</v>
          </cell>
          <cell r="G207">
            <v>179</v>
          </cell>
          <cell r="I207">
            <v>0.92838730785379764</v>
          </cell>
          <cell r="J207">
            <v>6.5886696514233923E-4</v>
          </cell>
          <cell r="L207">
            <v>9.2004216766102837E-3</v>
          </cell>
        </row>
        <row r="208">
          <cell r="D208">
            <v>3.6949747724522995E-2</v>
          </cell>
          <cell r="E208">
            <v>-2.1547353033816554</v>
          </cell>
          <cell r="G208">
            <v>180</v>
          </cell>
          <cell r="I208">
            <v>0.92904247043580312</v>
          </cell>
          <cell r="J208">
            <v>6.514754678397422E-4</v>
          </cell>
          <cell r="L208">
            <v>9.1812027820153703E-3</v>
          </cell>
        </row>
        <row r="209">
          <cell r="D209">
            <v>4.5558382883720501E-2</v>
          </cell>
          <cell r="E209">
            <v>-2.1496247687791312</v>
          </cell>
          <cell r="G209">
            <v>181</v>
          </cell>
          <cell r="I209">
            <v>0.92969029302821382</v>
          </cell>
          <cell r="J209">
            <v>6.4418668802475928E-4</v>
          </cell>
          <cell r="L209">
            <v>9.1621301776048936E-3</v>
          </cell>
        </row>
        <row r="210">
          <cell r="D210">
            <v>5.6511953681892615E-2</v>
          </cell>
          <cell r="E210">
            <v>-2.144537204653953</v>
          </cell>
          <cell r="G210">
            <v>182</v>
          </cell>
          <cell r="I210">
            <v>0.93033087746107057</v>
          </cell>
          <cell r="J210">
            <v>6.3699885710829509E-4</v>
          </cell>
          <cell r="L210">
            <v>9.1432019507975779E-3</v>
          </cell>
        </row>
        <row r="211">
          <cell r="D211">
            <v>6.1913226530676269E-2</v>
          </cell>
          <cell r="E211">
            <v>-2.1394723901908788</v>
          </cell>
          <cell r="G211">
            <v>183</v>
          </cell>
          <cell r="I211">
            <v>0.93096432381457728</v>
          </cell>
          <cell r="J211">
            <v>6.299102438451998E-4</v>
          </cell>
          <cell r="L211">
            <v>9.12441622434936E-3</v>
          </cell>
        </row>
        <row r="212">
          <cell r="D212">
            <v>7.829947513723283E-2</v>
          </cell>
          <cell r="E212">
            <v>-2.134430107719258</v>
          </cell>
          <cell r="G212">
            <v>184</v>
          </cell>
          <cell r="I212">
            <v>0.93159073045596741</v>
          </cell>
          <cell r="J212">
            <v>6.2291915338367533E-4</v>
          </cell>
          <cell r="L212">
            <v>9.1057711555116751E-3</v>
          </cell>
        </row>
        <row r="213">
          <cell r="D213">
            <v>9.4308390026448322E-2</v>
          </cell>
          <cell r="E213">
            <v>-2.1294101426535472</v>
          </cell>
          <cell r="G213">
            <v>185</v>
          </cell>
          <cell r="I213">
            <v>0.93221019407543415</v>
          </cell>
          <cell r="J213">
            <v>6.1602392634328978E-4</v>
          </cell>
          <cell r="L213">
            <v>9.0872649352142995E-3</v>
          </cell>
        </row>
        <row r="214">
          <cell r="D214">
            <v>0.10824911371292925</v>
          </cell>
          <cell r="E214">
            <v>-2.124412283435241</v>
          </cell>
          <cell r="G214">
            <v>186</v>
          </cell>
          <cell r="I214">
            <v>0.93282280972115206</v>
          </cell>
          <cell r="J214">
            <v>6.092229379205936E-4</v>
          </cell>
          <cell r="L214">
            <v>9.0688957872717014E-3</v>
          </cell>
        </row>
        <row r="215">
          <cell r="D215">
            <v>0.11114434375753245</v>
          </cell>
          <cell r="E215">
            <v>-2.1194363214761465</v>
          </cell>
          <cell r="G215">
            <v>187</v>
          </cell>
          <cell r="I215">
            <v>0.93342867083341807</v>
          </cell>
          <cell r="J215">
            <v>6.0251459702138747E-4</v>
          </cell>
          <cell r="L215">
            <v>9.0506619676123754E-3</v>
          </cell>
        </row>
        <row r="216">
          <cell r="D216">
            <v>0.11131384687580105</v>
          </cell>
          <cell r="E216">
            <v>-2.1144820511029909</v>
          </cell>
          <cell r="G216">
            <v>188</v>
          </cell>
          <cell r="I216">
            <v>0.93402786927793757</v>
          </cell>
          <cell r="J216">
            <v>5.9589734541871324E-4</v>
          </cell>
          <cell r="L216">
            <v>9.0325617635301416E-3</v>
          </cell>
        </row>
        <row r="217">
          <cell r="D217">
            <v>0.11945117741402342</v>
          </cell>
          <cell r="E217">
            <v>-2.1095492695033085</v>
          </cell>
          <cell r="G217">
            <v>189</v>
          </cell>
          <cell r="I217">
            <v>0.9346204953782814</v>
          </cell>
          <cell r="J217">
            <v>5.8936965693569352E-4</v>
          </cell>
          <cell r="L217">
            <v>9.0145934929569526E-3</v>
          </cell>
        </row>
        <row r="218">
          <cell r="D218">
            <v>0.12348251618116467</v>
          </cell>
          <cell r="E218">
            <v>-2.1046377766725795</v>
          </cell>
          <cell r="G218">
            <v>190</v>
          </cell>
          <cell r="I218">
            <v>0.93520663794753678</v>
          </cell>
          <cell r="J218">
            <v>5.8293003665235406E-4</v>
          </cell>
          <cell r="L218">
            <v>8.996755503756006E-3</v>
          </cell>
        </row>
        <row r="219">
          <cell r="D219">
            <v>0.12642142487093211</v>
          </cell>
          <cell r="E219">
            <v>-2.0997473753625853</v>
          </cell>
          <cell r="G219">
            <v>191</v>
          </cell>
          <cell r="I219">
            <v>0.93578638431917793</v>
          </cell>
          <cell r="J219">
            <v>5.7657702013563588E-4</v>
          </cell>
          <cell r="L219">
            <v>8.9790461730351601E-3</v>
          </cell>
        </row>
        <row r="220">
          <cell r="D220">
            <v>0.1311975451979393</v>
          </cell>
          <cell r="E220">
            <v>-2.0948778710309415</v>
          </cell>
          <cell r="G220">
            <v>192</v>
          </cell>
          <cell r="I220">
            <v>0.93635982037717669</v>
          </cell>
          <cell r="J220">
            <v>5.7030917269178499E-4</v>
          </cell>
          <cell r="L220">
            <v>8.9614639064792122E-3</v>
          </cell>
        </row>
        <row r="221">
          <cell r="D221">
            <v>0.13743980309584525</v>
          </cell>
          <cell r="E221">
            <v>-2.0900290717917831</v>
          </cell>
          <cell r="G221">
            <v>193</v>
          </cell>
          <cell r="I221">
            <v>0.93692703058537785</v>
          </cell>
          <cell r="J221">
            <v>5.6412508864038763E-4</v>
          </cell>
          <cell r="L221">
            <v>8.9440071377011633E-3</v>
          </cell>
        </row>
        <row r="222">
          <cell r="D222">
            <v>0.14528862995158526</v>
          </cell>
          <cell r="E222">
            <v>-2.0852007883675756</v>
          </cell>
          <cell r="G222">
            <v>194</v>
          </cell>
          <cell r="I222">
            <v>0.9374880980161574</v>
          </cell>
          <cell r="J222">
            <v>5.5802339060931621E-4</v>
          </cell>
          <cell r="L222">
            <v>8.9266743276112132E-3</v>
          </cell>
        </row>
        <row r="223">
          <cell r="D223">
            <v>0.15227574478373629</v>
          </cell>
          <cell r="E223">
            <v>-2.0803928340419899</v>
          </cell>
          <cell r="G223">
            <v>195</v>
          </cell>
          <cell r="I223">
            <v>0.93804310437838745</v>
          </cell>
          <cell r="J223">
            <v>5.5200272884988312E-4</v>
          </cell>
          <cell r="L223">
            <v>8.9094639638033594E-3</v>
          </cell>
        </row>
        <row r="224">
          <cell r="D224">
            <v>0.17091229555951576</v>
          </cell>
          <cell r="E224">
            <v>-2.0756050246138731</v>
          </cell>
          <cell r="G224">
            <v>196</v>
          </cell>
          <cell r="I224">
            <v>0.93859213004472508</v>
          </cell>
          <cell r="J224">
            <v>5.4606178057154005E-4</v>
          </cell>
          <cell r="L224">
            <v>8.8923745599587198E-3</v>
          </cell>
        </row>
        <row r="225">
          <cell r="D225">
            <v>0.189989186421788</v>
          </cell>
          <cell r="E225">
            <v>-2.0708371783522126</v>
          </cell>
          <cell r="G225">
            <v>197</v>
          </cell>
          <cell r="I225">
            <v>0.93913525407824594</v>
          </cell>
          <cell r="J225">
            <v>5.4019924929547293E-4</v>
          </cell>
          <cell r="L225">
            <v>8.8754046552652552E-3</v>
          </cell>
        </row>
        <row r="226">
          <cell r="D226">
            <v>0.20167558113827525</v>
          </cell>
          <cell r="E226">
            <v>-2.0660891159521255</v>
          </cell>
          <cell r="G226">
            <v>198</v>
          </cell>
          <cell r="I226">
            <v>0.93967255425843987</v>
          </cell>
          <cell r="J226">
            <v>5.344138642264729E-4</v>
          </cell>
          <cell r="L226">
            <v>8.8585528138531867E-3</v>
          </cell>
        </row>
        <row r="227">
          <cell r="D227">
            <v>0.21214620354789146</v>
          </cell>
          <cell r="E227">
            <v>-2.0613606604918133</v>
          </cell>
          <cell r="G227">
            <v>199</v>
          </cell>
          <cell r="I227">
            <v>0.94020410710658853</v>
          </cell>
          <cell r="J227">
            <v>5.2870437964247887E-4</v>
          </cell>
          <cell r="L227">
            <v>8.8418176242457854E-3</v>
          </cell>
        </row>
        <row r="228">
          <cell r="D228">
            <v>0.21821562581695084</v>
          </cell>
          <cell r="E228">
            <v>-2.0566516373904822</v>
          </cell>
          <cell r="G228">
            <v>200</v>
          </cell>
          <cell r="I228">
            <v>0.94072998791054019</v>
          </cell>
          <cell r="J228">
            <v>5.2306957430122271E-4</v>
          </cell>
          <cell r="L228">
            <v>8.8251976988248659E-3</v>
          </cell>
        </row>
        <row r="229">
          <cell r="D229">
            <v>0.21892588577984645</v>
          </cell>
          <cell r="E229">
            <v>-2.051961874367159</v>
          </cell>
          <cell r="G229">
            <v>201</v>
          </cell>
          <cell r="I229">
            <v>0.94125027074889944</v>
          </cell>
          <cell r="J229">
            <v>5.1750825086342169E-4</v>
          </cell>
          <cell r="L229">
            <v>8.8086916733106004E-3</v>
          </cell>
        </row>
        <row r="230">
          <cell r="D230">
            <v>0.23743936824231074</v>
          </cell>
          <cell r="E230">
            <v>-2.0472912014004425</v>
          </cell>
          <cell r="G230">
            <v>202</v>
          </cell>
          <cell r="I230">
            <v>0.94176502851464927</v>
          </cell>
          <cell r="J230">
            <v>5.1201923533197738E-4</v>
          </cell>
          <cell r="L230">
            <v>8.7922982062552928E-3</v>
          </cell>
        </row>
        <row r="231">
          <cell r="D231">
            <v>0.24368924791453356</v>
          </cell>
          <cell r="E231">
            <v>-2.0426394506891095</v>
          </cell>
          <cell r="G231">
            <v>203</v>
          </cell>
          <cell r="I231">
            <v>0.94227433293821816</v>
          </cell>
          <cell r="J231">
            <v>5.0660137650667683E-4</v>
          </cell>
          <cell r="L231">
            <v>8.7760159785503812E-3</v>
          </cell>
        </row>
        <row r="232">
          <cell r="D232">
            <v>0.24754360862562344</v>
          </cell>
          <cell r="E232">
            <v>-2.038006456613572</v>
          </cell>
          <cell r="G232">
            <v>204</v>
          </cell>
          <cell r="I232">
            <v>0.94277825461001175</v>
          </cell>
          <cell r="J232">
            <v>5.0125354545389213E-4</v>
          </cell>
          <cell r="L232">
            <v>8.7598436929467276E-3</v>
          </cell>
        </row>
        <row r="233">
          <cell r="D233">
            <v>0.25102505671411907</v>
          </cell>
          <cell r="E233">
            <v>-2.0333920556981977</v>
          </cell>
          <cell r="G233">
            <v>205</v>
          </cell>
          <cell r="I233">
            <v>0.94327686300241975</v>
          </cell>
          <cell r="J233">
            <v>4.9597463499080098E-4</v>
          </cell>
          <cell r="L233">
            <v>8.7437800735872349E-3</v>
          </cell>
        </row>
        <row r="234">
          <cell r="D234">
            <v>0.25300133879243292</v>
          </cell>
          <cell r="E234">
            <v>-2.0287960865743937</v>
          </cell>
          <cell r="G234">
            <v>206</v>
          </cell>
          <cell r="I234">
            <v>0.9437702264913147</v>
          </cell>
          <cell r="J234">
            <v>4.9076355918367795E-4</v>
          </cell>
          <cell r="L234">
            <v>8.7278238655518359E-3</v>
          </cell>
        </row>
        <row r="235">
          <cell r="D235">
            <v>0.26104998340309121</v>
          </cell>
          <cell r="E235">
            <v>-2.0242183899445272</v>
          </cell>
          <cell r="G235">
            <v>207</v>
          </cell>
          <cell r="I235">
            <v>0.9442584123770561</v>
          </cell>
          <cell r="J235">
            <v>4.8561925285979925E-4</v>
          </cell>
          <cell r="L235">
            <v>8.7119738344142994E-3</v>
          </cell>
        </row>
        <row r="236">
          <cell r="D236">
            <v>0.26729471169370356</v>
          </cell>
          <cell r="E236">
            <v>-2.0196588085465828</v>
          </cell>
          <cell r="G236">
            <v>208</v>
          </cell>
          <cell r="I236">
            <v>0.94474148690501292</v>
          </cell>
          <cell r="J236">
            <v>4.805406711325405E-4</v>
          </cell>
          <cell r="L236">
            <v>8.696228765810457E-3</v>
          </cell>
        </row>
        <row r="237">
          <cell r="D237">
            <v>0.28584260330748235</v>
          </cell>
          <cell r="E237">
            <v>-2.0151171871195817</v>
          </cell>
          <cell r="G237">
            <v>209</v>
          </cell>
          <cell r="I237">
            <v>0.94521951528561721</v>
          </cell>
          <cell r="J237">
            <v>4.7552678893925744E-4</v>
          </cell>
          <cell r="L237">
            <v>8.6805874650175627E-3</v>
          </cell>
        </row>
        <row r="238">
          <cell r="D238">
            <v>0.2869119537660702</v>
          </cell>
          <cell r="E238">
            <v>-2.010593372369744</v>
          </cell>
          <cell r="G238">
            <v>210</v>
          </cell>
          <cell r="I238">
            <v>0.94569256171396288</v>
          </cell>
          <cell r="J238">
            <v>4.7057660059154389E-4</v>
          </cell>
          <cell r="L238">
            <v>8.6650487565445144E-3</v>
          </cell>
        </row>
        <row r="239">
          <cell r="D239">
            <v>0.29168975050134249</v>
          </cell>
          <cell r="E239">
            <v>-2.0060872129373335</v>
          </cell>
          <cell r="G239">
            <v>211</v>
          </cell>
          <cell r="I239">
            <v>0.94616068938895925</v>
          </cell>
          <cell r="J239">
            <v>4.6568911933749294E-4</v>
          </cell>
          <cell r="L239">
            <v>8.6496114837323855E-3</v>
          </cell>
        </row>
        <row r="240">
          <cell r="D240">
            <v>0.2928763433443064</v>
          </cell>
          <cell r="E240">
            <v>-2.0015985593642309</v>
          </cell>
          <cell r="G240">
            <v>212</v>
          </cell>
          <cell r="I240">
            <v>0.94662396053205411</v>
          </cell>
          <cell r="J240">
            <v>4.6086337693558246E-4</v>
          </cell>
          <cell r="L240">
            <v>8.6342745083652465E-3</v>
          </cell>
        </row>
        <row r="241">
          <cell r="D241">
            <v>0.29790077418481226</v>
          </cell>
          <cell r="E241">
            <v>-1.9971272640621587</v>
          </cell>
          <cell r="G241">
            <v>213</v>
          </cell>
          <cell r="I241">
            <v>0.94708243640553591</v>
          </cell>
          <cell r="J241">
            <v>4.5609842323983109E-4</v>
          </cell>
          <cell r="L241">
            <v>8.6190367102907464E-3</v>
          </cell>
        </row>
        <row r="242">
          <cell r="D242">
            <v>0.30555390634173429</v>
          </cell>
          <cell r="E242">
            <v>-1.9926731812815843</v>
          </cell>
          <cell r="G242">
            <v>214</v>
          </cell>
          <cell r="I242">
            <v>0.94753617733042561</v>
          </cell>
          <cell r="J242">
            <v>4.513933257958866E-4</v>
          </cell>
          <cell r="L242">
            <v>8.6038969870501913E-3</v>
          </cell>
        </row>
        <row r="243">
          <cell r="D243">
            <v>0.30601512812500103</v>
          </cell>
          <cell r="E243">
            <v>-1.9882361670812523</v>
          </cell>
          <cell r="G243">
            <v>215</v>
          </cell>
          <cell r="I243">
            <v>0.94798524270397166</v>
          </cell>
          <cell r="J243">
            <v>4.4674716944770158E-4</v>
          </cell>
          <cell r="L243">
            <v>8.5888542535180416E-3</v>
          </cell>
        </row>
        <row r="244">
          <cell r="D244">
            <v>0.3109000966785303</v>
          </cell>
          <cell r="E244">
            <v>-1.9838160792983555</v>
          </cell>
          <cell r="G244">
            <v>216</v>
          </cell>
          <cell r="I244">
            <v>0.94842969101675556</v>
          </cell>
          <cell r="J244">
            <v>4.4215905595448456E-4</v>
          </cell>
          <cell r="L244">
            <v>8.5739074415502377E-3</v>
          </cell>
        </row>
        <row r="245">
          <cell r="D245">
            <v>0.31864822589071284</v>
          </cell>
          <cell r="E245">
            <v>-1.9794127775193164</v>
          </cell>
          <cell r="G245">
            <v>217</v>
          </cell>
          <cell r="I245">
            <v>0.94886957986941967</v>
          </cell>
          <cell r="J245">
            <v>4.3762810361761331E-4</v>
          </cell>
          <cell r="L245">
            <v>8.5590554996412896E-3</v>
          </cell>
        </row>
        <row r="246">
          <cell r="D246">
            <v>0.32870864990327858</v>
          </cell>
          <cell r="E246">
            <v>-1.9750261230511608</v>
          </cell>
          <cell r="G246">
            <v>218</v>
          </cell>
          <cell r="I246">
            <v>0.94930496598902714</v>
          </cell>
          <cell r="J246">
            <v>4.3315344691721263E-4</v>
          </cell>
          <cell r="L246">
            <v>8.5442973925899182E-3</v>
          </cell>
        </row>
        <row r="247">
          <cell r="D247">
            <v>0.33044786319350433</v>
          </cell>
          <cell r="E247">
            <v>-1.9706559788934777</v>
          </cell>
          <cell r="G247">
            <v>219</v>
          </cell>
          <cell r="I247">
            <v>0.94973590524506257</v>
          </cell>
          <cell r="J247">
            <v>4.2873423615810523E-4</v>
          </cell>
          <cell r="L247">
            <v>8.5296321011727912E-3</v>
          </cell>
        </row>
        <row r="248">
          <cell r="D248">
            <v>0.3315491924146905</v>
          </cell>
          <cell r="E248">
            <v>-1.9663022097109568</v>
          </cell>
          <cell r="G248">
            <v>220</v>
          </cell>
          <cell r="I248">
            <v>0.9501624526650837</v>
          </cell>
          <cell r="J248">
            <v>4.2436963712485652E-4</v>
          </cell>
          <cell r="L248">
            <v>8.5150586218263238E-3</v>
          </cell>
        </row>
        <row r="249">
          <cell r="D249">
            <v>0.33826466706896741</v>
          </cell>
          <cell r="E249">
            <v>-1.9619646818064609</v>
          </cell>
          <cell r="G249">
            <v>221</v>
          </cell>
          <cell r="I249">
            <v>0.95058466245003226</v>
          </cell>
          <cell r="J249">
            <v>4.2005883074564676E-4</v>
          </cell>
          <cell r="L249">
            <v>8.5005759663362036E-3</v>
          </cell>
        </row>
        <row r="250">
          <cell r="D250">
            <v>0.3442941703895841</v>
          </cell>
          <cell r="E250">
            <v>-1.9576432630946583</v>
          </cell>
          <cell r="G250">
            <v>222</v>
          </cell>
          <cell r="I250">
            <v>0.95100258798921333</v>
          </cell>
          <cell r="J250">
            <v>4.1580101276470556E-4</v>
          </cell>
          <cell r="L250">
            <v>8.4861831615344902E-3</v>
          </cell>
        </row>
        <row r="251">
          <cell r="D251">
            <v>0.34751122915718385</v>
          </cell>
          <cell r="E251">
            <v>-1.9533378230761778</v>
          </cell>
          <cell r="G251">
            <v>223</v>
          </cell>
          <cell r="I251">
            <v>0.95141628187495053</v>
          </cell>
          <cell r="J251">
            <v>4.115953934230596E-4</v>
          </cell>
          <cell r="L251">
            <v>8.471879249003866E-3</v>
          </cell>
        </row>
        <row r="252">
          <cell r="D252">
            <v>0.34831057898186318</v>
          </cell>
          <cell r="E252">
            <v>-1.949048232812274</v>
          </cell>
          <cell r="G252">
            <v>224</v>
          </cell>
          <cell r="I252">
            <v>0.95182579591692718</v>
          </cell>
          <cell r="J252">
            <v>4.074411971473492E-4</v>
          </cell>
          <cell r="L252">
            <v>8.4576632847892467E-3</v>
          </cell>
        </row>
        <row r="253">
          <cell r="D253">
            <v>0.35005029696996831</v>
          </cell>
          <cell r="E253">
            <v>-1.9447743649000069</v>
          </cell>
          <cell r="G253">
            <v>225</v>
          </cell>
          <cell r="I253">
            <v>0.95223118115621919</v>
          </cell>
          <cell r="J253">
            <v>4.0333766224647817E-4</v>
          </cell>
          <cell r="L253">
            <v>8.4435343391160711E-3</v>
          </cell>
        </row>
        <row r="254">
          <cell r="D254">
            <v>0.35146577825908215</v>
          </cell>
          <cell r="E254">
            <v>-1.9405160934478991</v>
          </cell>
          <cell r="G254">
            <v>226</v>
          </cell>
          <cell r="I254">
            <v>0.95263248787902921</v>
          </cell>
          <cell r="J254">
            <v>3.9928404061586844E-4</v>
          </cell>
          <cell r="L254">
            <v>8.4294914961154429E-3</v>
          </cell>
        </row>
        <row r="255">
          <cell r="D255">
            <v>0.37028911699052786</v>
          </cell>
          <cell r="E255">
            <v>-1.936273294052093</v>
          </cell>
          <cell r="G255">
            <v>227</v>
          </cell>
          <cell r="I255">
            <v>0.95302976563012765</v>
          </cell>
          <cell r="J255">
            <v>3.9527959744910311E-4</v>
          </cell>
          <cell r="L255">
            <v>8.4155338535556318E-3</v>
          </cell>
        </row>
        <row r="256">
          <cell r="D256">
            <v>0.3794111680248321</v>
          </cell>
          <cell r="E256">
            <v>-1.9320458437729489</v>
          </cell>
          <cell r="G256">
            <v>228</v>
          </cell>
          <cell r="I256">
            <v>0.95342306322601056</v>
          </cell>
          <cell r="J256">
            <v>3.9132361095673909E-4</v>
          </cell>
          <cell r="L256">
            <v>8.401660522580158E-3</v>
          </cell>
        </row>
        <row r="257">
          <cell r="D257">
            <v>0.38136496045944246</v>
          </cell>
          <cell r="E257">
            <v>-1.9278336211121316</v>
          </cell>
          <cell r="G257">
            <v>229</v>
          </cell>
          <cell r="I257">
            <v>0.95381242876777839</v>
          </cell>
          <cell r="J257">
            <v>3.8741537209208886E-4</v>
          </cell>
          <cell r="L257">
            <v>8.3878706274517888E-3</v>
          </cell>
        </row>
        <row r="258">
          <cell r="D258">
            <v>0.38148513083783547</v>
          </cell>
          <cell r="E258">
            <v>-1.9236365059901177</v>
          </cell>
          <cell r="G258">
            <v>230</v>
          </cell>
          <cell r="I258">
            <v>0.95419790965374451</v>
          </cell>
          <cell r="J258">
            <v>3.83554184283769E-4</v>
          </cell>
          <cell r="L258">
            <v>8.3741633053026395E-3</v>
          </cell>
        </row>
        <row r="259">
          <cell r="D259">
            <v>0.38598685965192814</v>
          </cell>
          <cell r="E259">
            <v>-1.9194543797241606</v>
          </cell>
          <cell r="G259">
            <v>231</v>
          </cell>
          <cell r="I259">
            <v>0.95457955259177951</v>
          </cell>
          <cell r="J259">
            <v>3.7973936317482553E-4</v>
          </cell>
          <cell r="L259">
            <v>8.3605377058900976E-3</v>
          </cell>
        </row>
        <row r="260">
          <cell r="D260">
            <v>0.38643782497556628</v>
          </cell>
          <cell r="E260">
            <v>-1.9152871250066597</v>
          </cell>
          <cell r="G260">
            <v>232</v>
          </cell>
          <cell r="I260">
            <v>0.95495740361139814</v>
          </cell>
          <cell r="J260">
            <v>3.7597023636824566E-4</v>
          </cell>
          <cell r="L260">
            <v>8.3469929913584165E-3</v>
          </cell>
        </row>
        <row r="261">
          <cell r="D261">
            <v>0.39071361884483752</v>
          </cell>
          <cell r="E261">
            <v>-1.9111346258839685</v>
          </cell>
          <cell r="G261">
            <v>233</v>
          </cell>
          <cell r="I261">
            <v>0.9553315080755943</v>
          </cell>
          <cell r="J261">
            <v>3.7224614317868008E-4</v>
          </cell>
          <cell r="L261">
            <v>8.3335283360057768E-3</v>
          </cell>
        </row>
        <row r="262">
          <cell r="D262">
            <v>0.39414001120568887</v>
          </cell>
          <cell r="E262">
            <v>-1.9069967677355972</v>
          </cell>
          <cell r="G262">
            <v>234</v>
          </cell>
          <cell r="I262">
            <v>0.95570191069243104</v>
          </cell>
          <cell r="J262">
            <v>3.685664343901975E-4</v>
          </cell>
          <cell r="L262">
            <v>8.320142926056694E-3</v>
          </cell>
        </row>
        <row r="263">
          <cell r="D263">
            <v>0.39478796387357667</v>
          </cell>
          <cell r="E263">
            <v>-1.902873437253809</v>
          </cell>
          <cell r="G263">
            <v>235</v>
          </cell>
          <cell r="I263">
            <v>0.95606865552639186</v>
          </cell>
          <cell r="J263">
            <v>3.6493047201990398E-4</v>
          </cell>
          <cell r="L263">
            <v>8.3068359594397762E-3</v>
          </cell>
        </row>
        <row r="264">
          <cell r="D264">
            <v>0.39538076838282737</v>
          </cell>
          <cell r="E264">
            <v>-1.8987645224236205</v>
          </cell>
          <cell r="G264">
            <v>236</v>
          </cell>
          <cell r="I264">
            <v>0.95643178600949708</v>
          </cell>
          <cell r="J264">
            <v>3.6133762908726388E-4</v>
          </cell>
          <cell r="L264">
            <v>8.2936066455702971E-3</v>
          </cell>
        </row>
        <row r="265">
          <cell r="D265">
            <v>0.39692553839422562</v>
          </cell>
          <cell r="E265">
            <v>-1.8946699125031639</v>
          </cell>
          <cell r="G265">
            <v>237</v>
          </cell>
          <cell r="I265">
            <v>0.95679134495219376</v>
          </cell>
          <cell r="J265">
            <v>3.5778728938896259E-4</v>
          </cell>
          <cell r="L265">
            <v>8.2804542051379566E-3</v>
          </cell>
        </row>
        <row r="266">
          <cell r="D266">
            <v>0.39886571245611513</v>
          </cell>
          <cell r="E266">
            <v>-1.8905894980044338</v>
          </cell>
          <cell r="G266">
            <v>238</v>
          </cell>
          <cell r="I266">
            <v>0.95714737455402288</v>
          </cell>
          <cell r="J266">
            <v>3.5427884727915832E-4</v>
          </cell>
          <cell r="L266">
            <v>8.2673778698993811E-3</v>
          </cell>
        </row>
        <row r="267">
          <cell r="D267">
            <v>0.42101722365229671</v>
          </cell>
          <cell r="E267">
            <v>-1.8865231706743923</v>
          </cell>
          <cell r="G267">
            <v>239</v>
          </cell>
          <cell r="I267">
            <v>0.95749991641406806</v>
          </cell>
          <cell r="J267">
            <v>3.5081170745497511E-4</v>
          </cell>
          <cell r="L267">
            <v>8.2543768824750782E-3</v>
          </cell>
        </row>
        <row r="268">
          <cell r="D268">
            <v>0.42284553104720413</v>
          </cell>
          <cell r="E268">
            <v>-1.8824708234764183</v>
          </cell>
          <cell r="G268">
            <v>240</v>
          </cell>
          <cell r="I268">
            <v>0.95784901154119462</v>
          </cell>
          <cell r="J268">
            <v>3.4738528474709078E-4</v>
          </cell>
          <cell r="L268">
            <v>8.2414504961513344E-3</v>
          </cell>
        </row>
        <row r="269">
          <cell r="D269">
            <v>0.42650255926529868</v>
          </cell>
          <cell r="E269">
            <v>-1.8784323505721301</v>
          </cell>
        </row>
        <row r="270">
          <cell r="D270">
            <v>0.43330796936894062</v>
          </cell>
          <cell r="E270">
            <v>-1.8744076473035105</v>
          </cell>
        </row>
        <row r="271">
          <cell r="D271">
            <v>0.43514275128245378</v>
          </cell>
          <cell r="E271">
            <v>-1.8703966101753966</v>
          </cell>
        </row>
        <row r="272">
          <cell r="D272">
            <v>0.44407458229403379</v>
          </cell>
          <cell r="E272">
            <v>-1.8663991368382713</v>
          </cell>
        </row>
        <row r="273">
          <cell r="D273">
            <v>0.44498592011017885</v>
          </cell>
          <cell r="E273">
            <v>-1.8624151260713817</v>
          </cell>
        </row>
        <row r="274">
          <cell r="D274">
            <v>0.45583861738470388</v>
          </cell>
          <cell r="E274">
            <v>-1.8584444777661688</v>
          </cell>
        </row>
        <row r="275">
          <cell r="D275">
            <v>0.45645262928518293</v>
          </cell>
          <cell r="E275">
            <v>-1.8544870929099884</v>
          </cell>
        </row>
        <row r="276">
          <cell r="D276">
            <v>0.45649315765189497</v>
          </cell>
          <cell r="E276">
            <v>-1.8505428735701437</v>
          </cell>
        </row>
        <row r="277">
          <cell r="D277">
            <v>0.47670838817057526</v>
          </cell>
          <cell r="E277">
            <v>-1.846611722878196</v>
          </cell>
        </row>
        <row r="278">
          <cell r="D278">
            <v>0.49272564757497811</v>
          </cell>
          <cell r="E278">
            <v>-1.8426935450145645</v>
          </cell>
        </row>
        <row r="279">
          <cell r="D279">
            <v>0.49273042911195569</v>
          </cell>
          <cell r="E279">
            <v>-1.8387882451934059</v>
          </cell>
        </row>
        <row r="280">
          <cell r="D280">
            <v>0.50592754600688794</v>
          </cell>
          <cell r="E280">
            <v>-1.8348957296477568</v>
          </cell>
        </row>
        <row r="281">
          <cell r="D281">
            <v>0.50704313766744824</v>
          </cell>
          <cell r="E281">
            <v>-1.8310159056149486</v>
          </cell>
        </row>
        <row r="282">
          <cell r="D282">
            <v>0.53646455571885898</v>
          </cell>
          <cell r="E282">
            <v>-1.8271486813222866</v>
          </cell>
        </row>
        <row r="283">
          <cell r="D283">
            <v>0.53993889789471616</v>
          </cell>
          <cell r="E283">
            <v>-1.8232939659729692</v>
          </cell>
        </row>
        <row r="284">
          <cell r="D284">
            <v>0.54814758743393566</v>
          </cell>
          <cell r="E284">
            <v>-1.8194516697322713</v>
          </cell>
        </row>
        <row r="285">
          <cell r="D285">
            <v>0.55303518600062218</v>
          </cell>
          <cell r="E285">
            <v>-1.8156217037139613</v>
          </cell>
        </row>
        <row r="286">
          <cell r="D286">
            <v>0.56853040014145051</v>
          </cell>
          <cell r="E286">
            <v>-1.8118039799669627</v>
          </cell>
        </row>
        <row r="287">
          <cell r="D287">
            <v>0.57704934075205605</v>
          </cell>
          <cell r="E287">
            <v>-1.8079984114622476</v>
          </cell>
        </row>
        <row r="288">
          <cell r="D288">
            <v>0.57729216700951858</v>
          </cell>
          <cell r="E288">
            <v>-1.804204912079953</v>
          </cell>
        </row>
        <row r="289">
          <cell r="D289">
            <v>0.57887968989115002</v>
          </cell>
          <cell r="E289">
            <v>-1.8004233965967353</v>
          </cell>
        </row>
        <row r="290">
          <cell r="D290">
            <v>0.57968518566901439</v>
          </cell>
          <cell r="E290">
            <v>-1.7966537806733289</v>
          </cell>
        </row>
        <row r="291">
          <cell r="D291">
            <v>0.58766310334247618</v>
          </cell>
          <cell r="E291">
            <v>-1.7928959808423286</v>
          </cell>
        </row>
        <row r="292">
          <cell r="D292">
            <v>0.58812435202762547</v>
          </cell>
          <cell r="E292">
            <v>-1.7891499144961753</v>
          </cell>
        </row>
        <row r="293">
          <cell r="D293">
            <v>0.59045538493380023</v>
          </cell>
          <cell r="E293">
            <v>-1.7854154998753602</v>
          </cell>
        </row>
        <row r="294">
          <cell r="D294">
            <v>0.59883629852576592</v>
          </cell>
          <cell r="E294">
            <v>-1.7816926560568147</v>
          </cell>
        </row>
        <row r="295">
          <cell r="D295">
            <v>0.60523304910170428</v>
          </cell>
          <cell r="E295">
            <v>-1.7779813029425096</v>
          </cell>
        </row>
        <row r="296">
          <cell r="D296">
            <v>0.61824465911909454</v>
          </cell>
          <cell r="E296">
            <v>-1.7742813612482464</v>
          </cell>
        </row>
        <row r="297">
          <cell r="D297">
            <v>0.62546095604228047</v>
          </cell>
          <cell r="E297">
            <v>-1.7705927524926282</v>
          </cell>
        </row>
        <row r="298">
          <cell r="D298">
            <v>0.62900381285588891</v>
          </cell>
          <cell r="E298">
            <v>-1.7669153989862332</v>
          </cell>
        </row>
        <row r="299">
          <cell r="D299">
            <v>0.63149451442947824</v>
          </cell>
          <cell r="E299">
            <v>-1.7632492238209561</v>
          </cell>
        </row>
        <row r="300">
          <cell r="D300">
            <v>0.63392694840700992</v>
          </cell>
          <cell r="E300">
            <v>-1.7595941508595372</v>
          </cell>
        </row>
        <row r="301">
          <cell r="D301">
            <v>0.63942907721968578</v>
          </cell>
          <cell r="E301">
            <v>-1.7559501047252553</v>
          </cell>
        </row>
        <row r="302">
          <cell r="D302">
            <v>0.64178186260101755</v>
          </cell>
          <cell r="E302">
            <v>-1.7523170107918051</v>
          </cell>
        </row>
        <row r="303">
          <cell r="D303">
            <v>0.64707209633503382</v>
          </cell>
          <cell r="E303">
            <v>-1.748694795173338</v>
          </cell>
        </row>
        <row r="304">
          <cell r="D304">
            <v>0.65435472822019136</v>
          </cell>
          <cell r="E304">
            <v>-1.7450833847146596</v>
          </cell>
        </row>
        <row r="305">
          <cell r="D305">
            <v>0.65493589090240367</v>
          </cell>
          <cell r="E305">
            <v>-1.7414827069815992</v>
          </cell>
        </row>
        <row r="306">
          <cell r="D306">
            <v>0.67610600736096205</v>
          </cell>
          <cell r="E306">
            <v>-1.7378926902515341</v>
          </cell>
        </row>
        <row r="307">
          <cell r="D307">
            <v>0.68093318022421934</v>
          </cell>
          <cell r="E307">
            <v>-1.7343132635040637</v>
          </cell>
        </row>
        <row r="308">
          <cell r="D308">
            <v>0.69079039293897093</v>
          </cell>
          <cell r="E308">
            <v>-1.7307443564118445</v>
          </cell>
        </row>
        <row r="309">
          <cell r="D309">
            <v>0.69863219570892021</v>
          </cell>
          <cell r="E309">
            <v>-1.7271858993315683</v>
          </cell>
        </row>
        <row r="310">
          <cell r="D310">
            <v>0.69984604061821165</v>
          </cell>
          <cell r="E310">
            <v>-1.7236378232950893</v>
          </cell>
        </row>
        <row r="311">
          <cell r="D311">
            <v>0.70132766154666759</v>
          </cell>
          <cell r="E311">
            <v>-1.7201000600006886</v>
          </cell>
        </row>
        <row r="312">
          <cell r="D312">
            <v>0.70433863734950819</v>
          </cell>
          <cell r="E312">
            <v>-1.716572541804491</v>
          </cell>
        </row>
        <row r="313">
          <cell r="D313">
            <v>0.71782416521304515</v>
          </cell>
          <cell r="E313">
            <v>-1.7130552017120064</v>
          </cell>
        </row>
        <row r="314">
          <cell r="D314">
            <v>0.72116017410252231</v>
          </cell>
          <cell r="E314">
            <v>-1.7095479733698189</v>
          </cell>
        </row>
        <row r="315">
          <cell r="D315">
            <v>0.72515796498705798</v>
          </cell>
          <cell r="E315">
            <v>-1.7060507910573948</v>
          </cell>
        </row>
        <row r="316">
          <cell r="D316">
            <v>0.73306571614462923</v>
          </cell>
          <cell r="E316">
            <v>-1.7025635896790348</v>
          </cell>
        </row>
        <row r="317">
          <cell r="D317">
            <v>0.73407284799412864</v>
          </cell>
          <cell r="E317">
            <v>-1.699086304755945</v>
          </cell>
        </row>
        <row r="318">
          <cell r="D318">
            <v>0.73744178419271844</v>
          </cell>
          <cell r="E318">
            <v>-1.6956188724184347</v>
          </cell>
        </row>
        <row r="319">
          <cell r="D319">
            <v>0.73785405064539722</v>
          </cell>
          <cell r="E319">
            <v>-1.6921612293982373</v>
          </cell>
        </row>
        <row r="320">
          <cell r="D320">
            <v>0.73844501274047381</v>
          </cell>
          <cell r="E320">
            <v>-1.6887133130209553</v>
          </cell>
        </row>
        <row r="321">
          <cell r="D321">
            <v>0.74029141644781893</v>
          </cell>
          <cell r="E321">
            <v>-1.6852750611986158</v>
          </cell>
        </row>
        <row r="322">
          <cell r="D322">
            <v>0.74305468798546304</v>
          </cell>
          <cell r="E322">
            <v>-1.6818464124223487</v>
          </cell>
        </row>
        <row r="323">
          <cell r="D323">
            <v>0.75460389424271712</v>
          </cell>
          <cell r="E323">
            <v>-1.6784273057551817</v>
          </cell>
        </row>
        <row r="324">
          <cell r="D324">
            <v>0.76128466910421166</v>
          </cell>
          <cell r="E324">
            <v>-1.6750176808249326</v>
          </cell>
        </row>
        <row r="325">
          <cell r="D325">
            <v>0.76284151667798539</v>
          </cell>
          <cell r="E325">
            <v>-1.6716174778172286</v>
          </cell>
        </row>
        <row r="326">
          <cell r="D326">
            <v>0.76515539569329172</v>
          </cell>
          <cell r="E326">
            <v>-1.6682266374686212</v>
          </cell>
        </row>
        <row r="327">
          <cell r="D327">
            <v>0.76804121120519953</v>
          </cell>
          <cell r="E327">
            <v>-1.664845101059814</v>
          </cell>
        </row>
        <row r="328">
          <cell r="D328">
            <v>0.78506498765526433</v>
          </cell>
          <cell r="E328">
            <v>-1.6614728104089893</v>
          </cell>
        </row>
        <row r="329">
          <cell r="D329">
            <v>0.79158113780447026</v>
          </cell>
          <cell r="E329">
            <v>-1.658109707865238</v>
          </cell>
        </row>
        <row r="330">
          <cell r="D330">
            <v>0.79173984529647901</v>
          </cell>
          <cell r="E330">
            <v>-1.6547557363020937</v>
          </cell>
        </row>
        <row r="331">
          <cell r="D331">
            <v>0.79846218197802832</v>
          </cell>
          <cell r="E331">
            <v>-1.6514108391111566</v>
          </cell>
        </row>
        <row r="332">
          <cell r="D332">
            <v>0.80542648842557441</v>
          </cell>
          <cell r="E332">
            <v>-1.6480749601958218</v>
          </cell>
        </row>
        <row r="333">
          <cell r="D333">
            <v>0.80692166372175911</v>
          </cell>
          <cell r="E333">
            <v>-1.6447480439650963</v>
          </cell>
        </row>
        <row r="334">
          <cell r="D334">
            <v>0.80812933724453195</v>
          </cell>
          <cell r="E334">
            <v>-1.641430035327516</v>
          </cell>
        </row>
        <row r="335">
          <cell r="D335">
            <v>0.80970398807321398</v>
          </cell>
          <cell r="E335">
            <v>-1.6381208796851434</v>
          </cell>
        </row>
        <row r="336">
          <cell r="D336">
            <v>0.81253933207420126</v>
          </cell>
          <cell r="E336">
            <v>-1.6348205229276653</v>
          </cell>
        </row>
        <row r="337">
          <cell r="D337">
            <v>0.81261205857838847</v>
          </cell>
          <cell r="E337">
            <v>-1.6315289114265734</v>
          </cell>
        </row>
        <row r="338">
          <cell r="D338">
            <v>0.81874733558913348</v>
          </cell>
          <cell r="E338">
            <v>-1.6282459920294308</v>
          </cell>
        </row>
        <row r="339">
          <cell r="D339">
            <v>0.82111351173622593</v>
          </cell>
          <cell r="E339">
            <v>-1.6249717120542257</v>
          </cell>
        </row>
        <row r="340">
          <cell r="D340">
            <v>0.8290523201158877</v>
          </cell>
          <cell r="E340">
            <v>-1.6217060192838089</v>
          </cell>
        </row>
        <row r="341">
          <cell r="D341">
            <v>0.83327102064464931</v>
          </cell>
          <cell r="E341">
            <v>-1.618448861960408</v>
          </cell>
        </row>
        <row r="342">
          <cell r="D342">
            <v>0.83403504560604369</v>
          </cell>
          <cell r="E342">
            <v>-1.6152001887802308</v>
          </cell>
        </row>
        <row r="343">
          <cell r="D343">
            <v>0.83935699111363127</v>
          </cell>
          <cell r="E343">
            <v>-1.6119599488881391</v>
          </cell>
        </row>
        <row r="344">
          <cell r="D344">
            <v>0.84086267992938435</v>
          </cell>
          <cell r="E344">
            <v>-1.6087280918724072</v>
          </cell>
        </row>
        <row r="345">
          <cell r="D345">
            <v>0.84883600070154885</v>
          </cell>
          <cell r="E345">
            <v>-1.6055045677595501</v>
          </cell>
        </row>
        <row r="346">
          <cell r="D346">
            <v>0.85375964803386817</v>
          </cell>
          <cell r="E346">
            <v>-1.6022893270092311</v>
          </cell>
        </row>
        <row r="347">
          <cell r="D347">
            <v>0.85388694371029172</v>
          </cell>
          <cell r="E347">
            <v>-1.5990823205092468</v>
          </cell>
        </row>
        <row r="348">
          <cell r="D348">
            <v>0.86109026198903682</v>
          </cell>
          <cell r="E348">
            <v>-1.5958834995705715</v>
          </cell>
        </row>
        <row r="349">
          <cell r="D349">
            <v>0.86271645356519433</v>
          </cell>
          <cell r="E349">
            <v>-1.59269281592249</v>
          </cell>
        </row>
        <row r="350">
          <cell r="D350">
            <v>0.86364707072464808</v>
          </cell>
          <cell r="E350">
            <v>-1.5895102217077817</v>
          </cell>
        </row>
        <row r="351">
          <cell r="D351">
            <v>0.87647948379865415</v>
          </cell>
          <cell r="E351">
            <v>-1.5863356694779942</v>
          </cell>
        </row>
        <row r="352">
          <cell r="D352">
            <v>0.87826951329067227</v>
          </cell>
          <cell r="E352">
            <v>-1.5831691121887639</v>
          </cell>
        </row>
        <row r="353">
          <cell r="D353">
            <v>0.88159466143983478</v>
          </cell>
          <cell r="E353">
            <v>-1.5800105031952179</v>
          </cell>
        </row>
        <row r="354">
          <cell r="D354">
            <v>0.88226513723673949</v>
          </cell>
          <cell r="E354">
            <v>-1.5768597962474353</v>
          </cell>
        </row>
        <row r="355">
          <cell r="D355">
            <v>0.88559603002722986</v>
          </cell>
          <cell r="E355">
            <v>-1.5737169454859719</v>
          </cell>
        </row>
        <row r="356">
          <cell r="D356">
            <v>0.89298724033238863</v>
          </cell>
          <cell r="E356">
            <v>-1.5705819054374479</v>
          </cell>
        </row>
        <row r="357">
          <cell r="D357">
            <v>0.89806554466799715</v>
          </cell>
          <cell r="E357">
            <v>-1.5674546310102051</v>
          </cell>
        </row>
        <row r="358">
          <cell r="D358">
            <v>0.90560846527814698</v>
          </cell>
          <cell r="E358">
            <v>-1.5643350774900127</v>
          </cell>
        </row>
        <row r="359">
          <cell r="D359">
            <v>0.90637585335129711</v>
          </cell>
          <cell r="E359">
            <v>-1.5612232005358415</v>
          </cell>
        </row>
        <row r="360">
          <cell r="D360">
            <v>0.9110082471837353</v>
          </cell>
          <cell r="E360">
            <v>-1.5581189561756936</v>
          </cell>
        </row>
        <row r="361">
          <cell r="D361">
            <v>0.91831653228206811</v>
          </cell>
          <cell r="E361">
            <v>-1.5550223008024984</v>
          </cell>
        </row>
        <row r="362">
          <cell r="D362">
            <v>0.91867593385068747</v>
          </cell>
          <cell r="E362">
            <v>-1.5519331911700471</v>
          </cell>
        </row>
        <row r="363">
          <cell r="D363">
            <v>0.93783305538265116</v>
          </cell>
          <cell r="E363">
            <v>-1.5488515843890029</v>
          </cell>
        </row>
        <row r="364">
          <cell r="D364">
            <v>0.93892318467276326</v>
          </cell>
          <cell r="E364">
            <v>-1.5457774379229583</v>
          </cell>
        </row>
        <row r="365">
          <cell r="D365">
            <v>0.93894398597427231</v>
          </cell>
          <cell r="E365">
            <v>-1.5427107095845412</v>
          </cell>
        </row>
        <row r="366">
          <cell r="D366">
            <v>0.94472629277156905</v>
          </cell>
          <cell r="E366">
            <v>-1.5396513575315851</v>
          </cell>
        </row>
        <row r="367">
          <cell r="D367">
            <v>0.9490872153653418</v>
          </cell>
          <cell r="E367">
            <v>-1.5365993402633418</v>
          </cell>
        </row>
        <row r="368">
          <cell r="D368">
            <v>0.94914680233400417</v>
          </cell>
          <cell r="E368">
            <v>-1.5335546166167542</v>
          </cell>
        </row>
        <row r="369">
          <cell r="D369">
            <v>0.95169523611234097</v>
          </cell>
          <cell r="E369">
            <v>-1.5305171457627744</v>
          </cell>
        </row>
        <row r="370">
          <cell r="D370">
            <v>0.95900425762028707</v>
          </cell>
          <cell r="E370">
            <v>-1.5274868872027296</v>
          </cell>
        </row>
        <row r="371">
          <cell r="D371">
            <v>0.96310346528197743</v>
          </cell>
          <cell r="E371">
            <v>-1.5244638007647477</v>
          </cell>
        </row>
        <row r="372">
          <cell r="D372">
            <v>0.96456104716972491</v>
          </cell>
          <cell r="E372">
            <v>-1.521447846600219</v>
          </cell>
        </row>
        <row r="373">
          <cell r="D373">
            <v>0.97605321488793562</v>
          </cell>
          <cell r="E373">
            <v>-1.5184389851803084</v>
          </cell>
        </row>
        <row r="374">
          <cell r="D374">
            <v>0.97671428253804959</v>
          </cell>
          <cell r="E374">
            <v>-1.5154371772925261</v>
          </cell>
        </row>
        <row r="375">
          <cell r="D375">
            <v>0.99977709286824512</v>
          </cell>
          <cell r="E375">
            <v>-1.5124423840373258</v>
          </cell>
        </row>
        <row r="376">
          <cell r="D376">
            <v>1.0029393335798928</v>
          </cell>
          <cell r="E376">
            <v>-1.5094545668247594</v>
          </cell>
        </row>
        <row r="377">
          <cell r="D377">
            <v>1.0079307733584648</v>
          </cell>
          <cell r="E377">
            <v>-1.5064736873711753</v>
          </cell>
        </row>
        <row r="378">
          <cell r="D378">
            <v>1.0111223793639459</v>
          </cell>
          <cell r="E378">
            <v>-1.5034997076959622</v>
          </cell>
        </row>
        <row r="379">
          <cell r="D379">
            <v>1.0140783244428062</v>
          </cell>
          <cell r="E379">
            <v>-1.5005325901183248</v>
          </cell>
        </row>
        <row r="380">
          <cell r="D380">
            <v>1.0175238858368556</v>
          </cell>
          <cell r="E380">
            <v>-1.4975722972541183</v>
          </cell>
        </row>
        <row r="381">
          <cell r="D381">
            <v>1.0212169435791187</v>
          </cell>
          <cell r="E381">
            <v>-1.4946187920127136</v>
          </cell>
        </row>
        <row r="382">
          <cell r="D382">
            <v>1.0258019457581804</v>
          </cell>
          <cell r="E382">
            <v>-1.4916720375939074</v>
          </cell>
        </row>
        <row r="383">
          <cell r="D383">
            <v>1.028449336082436</v>
          </cell>
          <cell r="E383">
            <v>-1.4887319974848707</v>
          </cell>
        </row>
        <row r="384">
          <cell r="D384">
            <v>1.0308763235602885</v>
          </cell>
          <cell r="E384">
            <v>-1.4857986354571389</v>
          </cell>
        </row>
        <row r="385">
          <cell r="D385">
            <v>1.0427289109693014</v>
          </cell>
          <cell r="E385">
            <v>-1.4828719155636441</v>
          </cell>
        </row>
        <row r="386">
          <cell r="D386">
            <v>1.0443406498840548</v>
          </cell>
          <cell r="E386">
            <v>-1.4799518021357778</v>
          </cell>
        </row>
        <row r="387">
          <cell r="D387">
            <v>1.0491121088009914</v>
          </cell>
          <cell r="E387">
            <v>-1.4770382597805005</v>
          </cell>
        </row>
        <row r="388">
          <cell r="D388">
            <v>1.0528974519153222</v>
          </cell>
          <cell r="E388">
            <v>-1.4741312533774826</v>
          </cell>
        </row>
        <row r="389">
          <cell r="D389">
            <v>1.0562617720677141</v>
          </cell>
          <cell r="E389">
            <v>-1.4712307480762838</v>
          </cell>
        </row>
        <row r="390">
          <cell r="D390">
            <v>1.056863523723226</v>
          </cell>
          <cell r="E390">
            <v>-1.4683367092935746</v>
          </cell>
        </row>
        <row r="391">
          <cell r="D391">
            <v>1.0579260612370931</v>
          </cell>
          <cell r="E391">
            <v>-1.4654491027103784</v>
          </cell>
        </row>
        <row r="392">
          <cell r="D392">
            <v>1.0700820467303507</v>
          </cell>
          <cell r="E392">
            <v>-1.4625678942693705</v>
          </cell>
        </row>
        <row r="393">
          <cell r="D393">
            <v>1.0703381183156193</v>
          </cell>
          <cell r="E393">
            <v>-1.4596930501721879</v>
          </cell>
        </row>
        <row r="394">
          <cell r="D394">
            <v>1.0704866656426704</v>
          </cell>
          <cell r="E394">
            <v>-1.4568245368767954</v>
          </cell>
        </row>
        <row r="395">
          <cell r="D395">
            <v>1.071871178260938</v>
          </cell>
          <cell r="E395">
            <v>-1.4539623210948687</v>
          </cell>
        </row>
        <row r="396">
          <cell r="D396">
            <v>1.0755181232752549</v>
          </cell>
          <cell r="E396">
            <v>-1.451106369789219</v>
          </cell>
        </row>
        <row r="397">
          <cell r="D397">
            <v>1.0788501530976173</v>
          </cell>
          <cell r="E397">
            <v>-1.4482566501712477</v>
          </cell>
        </row>
        <row r="398">
          <cell r="D398">
            <v>1.0843510548046889</v>
          </cell>
          <cell r="E398">
            <v>-1.4454131296984336</v>
          </cell>
        </row>
        <row r="399">
          <cell r="D399">
            <v>1.1050127664169425</v>
          </cell>
          <cell r="E399">
            <v>-1.4425757760718545</v>
          </cell>
        </row>
        <row r="400">
          <cell r="D400">
            <v>1.10521878516903</v>
          </cell>
          <cell r="E400">
            <v>-1.4397445572337302</v>
          </cell>
        </row>
        <row r="401">
          <cell r="D401">
            <v>1.109009691000596</v>
          </cell>
          <cell r="E401">
            <v>-1.4369194413650084</v>
          </cell>
        </row>
        <row r="402">
          <cell r="D402">
            <v>1.1159913326459603</v>
          </cell>
          <cell r="E402">
            <v>-1.4341003968829771</v>
          </cell>
        </row>
        <row r="403">
          <cell r="D403">
            <v>1.1312827712324964</v>
          </cell>
          <cell r="E403">
            <v>-1.4312873924388976</v>
          </cell>
        </row>
        <row r="404">
          <cell r="D404">
            <v>1.1333523925270781</v>
          </cell>
          <cell r="E404">
            <v>-1.4284803969156816</v>
          </cell>
        </row>
        <row r="405">
          <cell r="D405">
            <v>1.1333901206445991</v>
          </cell>
          <cell r="E405">
            <v>-1.4256793794255864</v>
          </cell>
        </row>
        <row r="406">
          <cell r="D406">
            <v>1.1373741562854764</v>
          </cell>
          <cell r="E406">
            <v>-1.4228843093079413</v>
          </cell>
        </row>
        <row r="407">
          <cell r="D407">
            <v>1.1539576501981421</v>
          </cell>
          <cell r="E407">
            <v>-1.4200951561269062</v>
          </cell>
        </row>
        <row r="408">
          <cell r="D408">
            <v>1.1613150369200567</v>
          </cell>
          <cell r="E408">
            <v>-1.417311889669248</v>
          </cell>
        </row>
        <row r="409">
          <cell r="D409">
            <v>1.1621754691217725</v>
          </cell>
          <cell r="E409">
            <v>-1.4145344799421589</v>
          </cell>
        </row>
        <row r="410">
          <cell r="D410">
            <v>1.1647595665026631</v>
          </cell>
          <cell r="E410">
            <v>-1.4117628971710841</v>
          </cell>
        </row>
        <row r="411">
          <cell r="D411">
            <v>1.1783472109408741</v>
          </cell>
          <cell r="E411">
            <v>-1.4089971117975906</v>
          </cell>
        </row>
        <row r="412">
          <cell r="D412">
            <v>1.1848268830656765</v>
          </cell>
          <cell r="E412">
            <v>-1.4062370944772558</v>
          </cell>
        </row>
        <row r="413">
          <cell r="D413">
            <v>1.1860724863770993</v>
          </cell>
          <cell r="E413">
            <v>-1.4034828160775794</v>
          </cell>
        </row>
        <row r="414">
          <cell r="D414">
            <v>1.1888948214996902</v>
          </cell>
          <cell r="E414">
            <v>-1.4007342476759248</v>
          </cell>
        </row>
        <row r="415">
          <cell r="D415">
            <v>1.1893674484570724</v>
          </cell>
          <cell r="E415">
            <v>-1.3979913605574863</v>
          </cell>
        </row>
        <row r="416">
          <cell r="D416">
            <v>1.2038001606979765</v>
          </cell>
          <cell r="E416">
            <v>-1.3952541262132745</v>
          </cell>
        </row>
        <row r="417">
          <cell r="D417">
            <v>1.2104734443162042</v>
          </cell>
          <cell r="E417">
            <v>-1.392522516338131</v>
          </cell>
        </row>
        <row r="418">
          <cell r="D418">
            <v>1.2128362532347587</v>
          </cell>
          <cell r="E418">
            <v>-1.3897965028287667</v>
          </cell>
        </row>
        <row r="419">
          <cell r="D419">
            <v>1.2156776663756816</v>
          </cell>
          <cell r="E419">
            <v>-1.3870760577818237</v>
          </cell>
        </row>
        <row r="420">
          <cell r="D420">
            <v>1.2307048215942085</v>
          </cell>
          <cell r="E420">
            <v>-1.3843611534919562</v>
          </cell>
        </row>
        <row r="421">
          <cell r="D421">
            <v>1.2338359565982691</v>
          </cell>
          <cell r="E421">
            <v>-1.3816517624499378</v>
          </cell>
        </row>
        <row r="422">
          <cell r="D422">
            <v>1.2374550830532272</v>
          </cell>
          <cell r="E422">
            <v>-1.3789478573407954</v>
          </cell>
        </row>
        <row r="423">
          <cell r="D423">
            <v>1.2499628044246605</v>
          </cell>
          <cell r="E423">
            <v>-1.3762494110419548</v>
          </cell>
        </row>
        <row r="424">
          <cell r="D424">
            <v>1.2504560641572231</v>
          </cell>
          <cell r="E424">
            <v>-1.3735563966214175</v>
          </cell>
        </row>
        <row r="425">
          <cell r="D425">
            <v>1.253636640308051</v>
          </cell>
          <cell r="E425">
            <v>-1.3708687873359524</v>
          </cell>
        </row>
        <row r="426">
          <cell r="D426">
            <v>1.2540881062930465</v>
          </cell>
          <cell r="E426">
            <v>-1.368186556629319</v>
          </cell>
        </row>
        <row r="427">
          <cell r="D427">
            <v>1.2563735449938731</v>
          </cell>
          <cell r="E427">
            <v>-1.3655096781304938</v>
          </cell>
        </row>
        <row r="428">
          <cell r="D428">
            <v>1.259695566908642</v>
          </cell>
          <cell r="E428">
            <v>-1.3628381256519366</v>
          </cell>
        </row>
        <row r="429">
          <cell r="D429">
            <v>1.2842996732559477</v>
          </cell>
          <cell r="E429">
            <v>-1.3601718731878676</v>
          </cell>
        </row>
        <row r="430">
          <cell r="D430">
            <v>1.2854795857607841</v>
          </cell>
          <cell r="E430">
            <v>-1.3575108949125605</v>
          </cell>
        </row>
        <row r="431">
          <cell r="D431">
            <v>1.2892730545777278</v>
          </cell>
          <cell r="E431">
            <v>-1.3548551651786669</v>
          </cell>
        </row>
        <row r="432">
          <cell r="D432">
            <v>1.3009069959140522</v>
          </cell>
          <cell r="E432">
            <v>-1.3522046585155472</v>
          </cell>
        </row>
        <row r="433">
          <cell r="D433">
            <v>1.3027527377668955</v>
          </cell>
          <cell r="E433">
            <v>-1.3495593496276339</v>
          </cell>
        </row>
        <row r="434">
          <cell r="D434">
            <v>1.3044485902502079</v>
          </cell>
          <cell r="E434">
            <v>-1.3469192133928036</v>
          </cell>
        </row>
        <row r="435">
          <cell r="D435">
            <v>1.3058500380984868</v>
          </cell>
          <cell r="E435">
            <v>-1.3442842248607703</v>
          </cell>
        </row>
        <row r="436">
          <cell r="D436">
            <v>1.3084884289507965</v>
          </cell>
          <cell r="E436">
            <v>-1.341654359251502</v>
          </cell>
        </row>
        <row r="437">
          <cell r="D437">
            <v>1.3201581934887796</v>
          </cell>
          <cell r="E437">
            <v>-1.3390295919536501</v>
          </cell>
        </row>
        <row r="438">
          <cell r="D438">
            <v>1.3279820430878271</v>
          </cell>
          <cell r="E438">
            <v>-1.3364098985229953</v>
          </cell>
        </row>
        <row r="439">
          <cell r="D439">
            <v>1.3387047351726291</v>
          </cell>
          <cell r="E439">
            <v>-1.3337952546809217</v>
          </cell>
        </row>
        <row r="440">
          <cell r="D440">
            <v>1.3464140426623628</v>
          </cell>
          <cell r="E440">
            <v>-1.3311856363128924</v>
          </cell>
        </row>
        <row r="441">
          <cell r="D441">
            <v>1.3499754200356819</v>
          </cell>
          <cell r="E441">
            <v>-1.3285810194669583</v>
          </cell>
        </row>
        <row r="442">
          <cell r="D442">
            <v>1.3519832399685587</v>
          </cell>
          <cell r="E442">
            <v>-1.3259813803522722</v>
          </cell>
        </row>
        <row r="443">
          <cell r="D443">
            <v>1.3547154556279253</v>
          </cell>
          <cell r="E443">
            <v>-1.3233866953376243</v>
          </cell>
        </row>
        <row r="444">
          <cell r="D444">
            <v>1.3564667186366146</v>
          </cell>
          <cell r="E444">
            <v>-1.3207969409499967</v>
          </cell>
        </row>
        <row r="445">
          <cell r="D445">
            <v>1.3570578124723598</v>
          </cell>
          <cell r="E445">
            <v>-1.3182120938731281</v>
          </cell>
        </row>
        <row r="446">
          <cell r="D446">
            <v>1.3620037708780137</v>
          </cell>
          <cell r="E446">
            <v>-1.3156321309461014</v>
          </cell>
        </row>
        <row r="447">
          <cell r="D447">
            <v>1.3668439382120126</v>
          </cell>
          <cell r="E447">
            <v>-1.3130570291619392</v>
          </cell>
        </row>
        <row r="448">
          <cell r="D448">
            <v>1.3733261028940231</v>
          </cell>
          <cell r="E448">
            <v>-1.3104867656662245</v>
          </cell>
        </row>
        <row r="449">
          <cell r="D449">
            <v>1.377712352966785</v>
          </cell>
          <cell r="E449">
            <v>-1.3079213177557272</v>
          </cell>
        </row>
        <row r="450">
          <cell r="D450">
            <v>1.3812402919252502</v>
          </cell>
          <cell r="E450">
            <v>-1.3053606628770551</v>
          </cell>
        </row>
        <row r="451">
          <cell r="D451">
            <v>1.3813742382822309</v>
          </cell>
          <cell r="E451">
            <v>-1.3028047786253114</v>
          </cell>
        </row>
        <row r="452">
          <cell r="D452">
            <v>1.3851177001993829</v>
          </cell>
          <cell r="E452">
            <v>-1.300253642742772</v>
          </cell>
        </row>
        <row r="453">
          <cell r="D453">
            <v>1.3851801344269796</v>
          </cell>
          <cell r="E453">
            <v>-1.2977072331175785</v>
          </cell>
        </row>
        <row r="454">
          <cell r="D454">
            <v>1.3871712000156098</v>
          </cell>
          <cell r="E454">
            <v>-1.295165527782441</v>
          </cell>
        </row>
        <row r="455">
          <cell r="D455">
            <v>1.3900637643575475</v>
          </cell>
          <cell r="E455">
            <v>-1.2926285049133572</v>
          </cell>
        </row>
        <row r="456">
          <cell r="D456">
            <v>1.3910364657073837</v>
          </cell>
          <cell r="E456">
            <v>-1.2900961428283504</v>
          </cell>
        </row>
        <row r="457">
          <cell r="D457">
            <v>1.392290407500383</v>
          </cell>
          <cell r="E457">
            <v>-1.2875684199862123</v>
          </cell>
        </row>
        <row r="458">
          <cell r="D458">
            <v>1.3928996579685231</v>
          </cell>
          <cell r="E458">
            <v>-1.2850453149852663</v>
          </cell>
        </row>
        <row r="459">
          <cell r="D459">
            <v>1.3963349985185374</v>
          </cell>
          <cell r="E459">
            <v>-1.2825268065621405</v>
          </cell>
        </row>
        <row r="460">
          <cell r="D460">
            <v>1.3987297260303071</v>
          </cell>
          <cell r="E460">
            <v>-1.2800128735905618</v>
          </cell>
        </row>
        <row r="461">
          <cell r="D461">
            <v>1.4023840301317507</v>
          </cell>
          <cell r="E461">
            <v>-1.277503495080148</v>
          </cell>
        </row>
        <row r="462">
          <cell r="D462">
            <v>1.4071455123867076</v>
          </cell>
          <cell r="E462">
            <v>-1.2749986501752291</v>
          </cell>
        </row>
        <row r="463">
          <cell r="D463">
            <v>1.4170050601438504</v>
          </cell>
          <cell r="E463">
            <v>-1.272498318153672</v>
          </cell>
        </row>
        <row r="464">
          <cell r="D464">
            <v>1.4186256294380779</v>
          </cell>
          <cell r="E464">
            <v>-1.2700024784257204</v>
          </cell>
        </row>
        <row r="465">
          <cell r="D465">
            <v>1.4187603577675634</v>
          </cell>
          <cell r="E465">
            <v>-1.2675111105328465</v>
          </cell>
        </row>
        <row r="466">
          <cell r="D466">
            <v>1.428229552821811</v>
          </cell>
          <cell r="E466">
            <v>-1.265024194146616</v>
          </cell>
        </row>
        <row r="467">
          <cell r="D467">
            <v>1.4323607781597967</v>
          </cell>
          <cell r="E467">
            <v>-1.2625417090675672</v>
          </cell>
        </row>
        <row r="468">
          <cell r="D468">
            <v>1.432476986318697</v>
          </cell>
          <cell r="E468">
            <v>-1.2600636352240957</v>
          </cell>
        </row>
        <row r="469">
          <cell r="D469">
            <v>1.4330558896524079</v>
          </cell>
          <cell r="E469">
            <v>-1.2575899526713572</v>
          </cell>
        </row>
        <row r="470">
          <cell r="D470">
            <v>1.439933462619835</v>
          </cell>
          <cell r="E470">
            <v>-1.2551206415901803</v>
          </cell>
        </row>
        <row r="471">
          <cell r="D471">
            <v>1.4401307075305032</v>
          </cell>
          <cell r="E471">
            <v>-1.2526556822859902</v>
          </cell>
        </row>
        <row r="472">
          <cell r="D472">
            <v>1.4630075078946394</v>
          </cell>
          <cell r="E472">
            <v>-1.2501950551877432</v>
          </cell>
        </row>
        <row r="473">
          <cell r="D473">
            <v>1.4654009067821336</v>
          </cell>
          <cell r="E473">
            <v>-1.2477387408468734</v>
          </cell>
        </row>
        <row r="474">
          <cell r="D474">
            <v>1.4723775766511</v>
          </cell>
          <cell r="E474">
            <v>-1.245286719936253</v>
          </cell>
        </row>
        <row r="475">
          <cell r="D475">
            <v>1.4726059424027</v>
          </cell>
          <cell r="E475">
            <v>-1.2428389732491576</v>
          </cell>
        </row>
        <row r="476">
          <cell r="D476">
            <v>1.4762760419901459</v>
          </cell>
          <cell r="E476">
            <v>-1.240395481698247</v>
          </cell>
        </row>
        <row r="477">
          <cell r="D477">
            <v>1.4799386090547917</v>
          </cell>
          <cell r="E477">
            <v>-1.2379562263145572</v>
          </cell>
        </row>
        <row r="478">
          <cell r="D478">
            <v>1.4815480995454082</v>
          </cell>
          <cell r="E478">
            <v>-1.2355211882464985</v>
          </cell>
        </row>
        <row r="479">
          <cell r="D479">
            <v>1.4888293154333925</v>
          </cell>
          <cell r="E479">
            <v>-1.2330903487588685</v>
          </cell>
        </row>
        <row r="480">
          <cell r="D480">
            <v>1.4976176657782156</v>
          </cell>
          <cell r="E480">
            <v>-1.2306636892318743</v>
          </cell>
        </row>
        <row r="481">
          <cell r="D481">
            <v>1.5138586906962836</v>
          </cell>
          <cell r="E481">
            <v>-1.2282411911601638</v>
          </cell>
        </row>
        <row r="482">
          <cell r="D482">
            <v>1.5171806529704017</v>
          </cell>
          <cell r="E482">
            <v>-1.2258228361518666</v>
          </cell>
        </row>
        <row r="483">
          <cell r="D483">
            <v>1.5175509895322998</v>
          </cell>
          <cell r="E483">
            <v>-1.2234086059276454</v>
          </cell>
        </row>
        <row r="484">
          <cell r="D484">
            <v>1.5178400167826764</v>
          </cell>
          <cell r="E484">
            <v>-1.2209984823197613</v>
          </cell>
        </row>
        <row r="485">
          <cell r="D485">
            <v>1.5199386387434064</v>
          </cell>
          <cell r="E485">
            <v>-1.2185924472711411</v>
          </cell>
        </row>
        <row r="486">
          <cell r="D486">
            <v>1.5253532753206047</v>
          </cell>
          <cell r="E486">
            <v>-1.216190482834459</v>
          </cell>
        </row>
        <row r="487">
          <cell r="D487">
            <v>1.5258233751650867</v>
          </cell>
          <cell r="E487">
            <v>-1.2137925711712301</v>
          </cell>
        </row>
        <row r="488">
          <cell r="D488">
            <v>1.5284514165915701</v>
          </cell>
          <cell r="E488">
            <v>-1.2113986945509057</v>
          </cell>
        </row>
        <row r="489">
          <cell r="D489">
            <v>1.5340372449722783</v>
          </cell>
          <cell r="E489">
            <v>-1.2090088353499842</v>
          </cell>
        </row>
        <row r="490">
          <cell r="D490">
            <v>1.5422975361123594</v>
          </cell>
          <cell r="E490">
            <v>-1.2066229760511291</v>
          </cell>
        </row>
        <row r="491">
          <cell r="D491">
            <v>1.546584745552507</v>
          </cell>
          <cell r="E491">
            <v>-1.2042410992422965</v>
          </cell>
        </row>
        <row r="492">
          <cell r="D492">
            <v>1.5501890536936009</v>
          </cell>
          <cell r="E492">
            <v>-1.2018631876158703</v>
          </cell>
        </row>
        <row r="493">
          <cell r="D493">
            <v>1.5578361483837635</v>
          </cell>
          <cell r="E493">
            <v>-1.1994892239678052</v>
          </cell>
        </row>
        <row r="494">
          <cell r="D494">
            <v>1.5581151782170255</v>
          </cell>
          <cell r="E494">
            <v>-1.197119191196784</v>
          </cell>
        </row>
        <row r="495">
          <cell r="D495">
            <v>1.5596904906140134</v>
          </cell>
          <cell r="E495">
            <v>-1.194753072303375</v>
          </cell>
        </row>
        <row r="496">
          <cell r="D496">
            <v>1.5627494273440818</v>
          </cell>
          <cell r="E496">
            <v>-1.1923908503892049</v>
          </cell>
        </row>
        <row r="497">
          <cell r="D497">
            <v>1.5651047987995022</v>
          </cell>
          <cell r="E497">
            <v>-1.1900325086561372</v>
          </cell>
        </row>
        <row r="498">
          <cell r="D498">
            <v>1.5705778630245293</v>
          </cell>
          <cell r="E498">
            <v>-1.1876780304054597</v>
          </cell>
        </row>
        <row r="499">
          <cell r="D499">
            <v>1.5747882364202597</v>
          </cell>
          <cell r="E499">
            <v>-1.1853273990370778</v>
          </cell>
        </row>
        <row r="500">
          <cell r="D500">
            <v>1.5783663926563933</v>
          </cell>
          <cell r="E500">
            <v>-1.1829805980487174</v>
          </cell>
        </row>
        <row r="501">
          <cell r="D501">
            <v>1.5962016046742142</v>
          </cell>
          <cell r="E501">
            <v>-1.1806376110351398</v>
          </cell>
        </row>
        <row r="502">
          <cell r="D502">
            <v>1.597268046081419</v>
          </cell>
          <cell r="E502">
            <v>-1.1782984216873549</v>
          </cell>
        </row>
        <row r="503">
          <cell r="D503">
            <v>1.6065646697855089</v>
          </cell>
          <cell r="E503">
            <v>-1.1759630137918533</v>
          </cell>
        </row>
        <row r="504">
          <cell r="D504">
            <v>1.6118349158339422</v>
          </cell>
          <cell r="E504">
            <v>-1.1736313712298365</v>
          </cell>
        </row>
        <row r="505">
          <cell r="D505">
            <v>1.6170836436861853</v>
          </cell>
          <cell r="E505">
            <v>-1.1713034779764642</v>
          </cell>
        </row>
        <row r="506">
          <cell r="D506">
            <v>1.6171289955090422</v>
          </cell>
          <cell r="E506">
            <v>-1.1689793181000943</v>
          </cell>
        </row>
        <row r="507">
          <cell r="D507">
            <v>1.6215191766748509</v>
          </cell>
          <cell r="E507">
            <v>-1.1666588757615513</v>
          </cell>
        </row>
        <row r="508">
          <cell r="D508">
            <v>1.6222141124131926</v>
          </cell>
          <cell r="E508">
            <v>-1.1643421352133825</v>
          </cell>
        </row>
        <row r="509">
          <cell r="D509">
            <v>1.6313721474242193</v>
          </cell>
          <cell r="E509">
            <v>-1.1620290807991325</v>
          </cell>
        </row>
        <row r="510">
          <cell r="D510">
            <v>1.6322191780930984</v>
          </cell>
          <cell r="E510">
            <v>-1.1597196969526191</v>
          </cell>
        </row>
        <row r="511">
          <cell r="D511">
            <v>1.6328313325834829</v>
          </cell>
          <cell r="E511">
            <v>-1.1574139681972242</v>
          </cell>
        </row>
        <row r="512">
          <cell r="D512">
            <v>1.6351251341373461</v>
          </cell>
          <cell r="E512">
            <v>-1.1551118791451807</v>
          </cell>
        </row>
        <row r="513">
          <cell r="D513">
            <v>1.6380913140529987</v>
          </cell>
          <cell r="E513">
            <v>-1.1528134144968742</v>
          </cell>
        </row>
        <row r="514">
          <cell r="D514">
            <v>1.6458454062192811</v>
          </cell>
          <cell r="E514">
            <v>-1.1505185590401517</v>
          </cell>
        </row>
        <row r="515">
          <cell r="D515">
            <v>1.6464746872623166</v>
          </cell>
          <cell r="E515">
            <v>-1.1482272976496313</v>
          </cell>
        </row>
        <row r="516">
          <cell r="D516">
            <v>1.6598349262954888</v>
          </cell>
          <cell r="E516">
            <v>-1.1459396152860224</v>
          </cell>
        </row>
        <row r="517">
          <cell r="D517">
            <v>1.670665085021674</v>
          </cell>
          <cell r="E517">
            <v>-1.143655496995452</v>
          </cell>
        </row>
        <row r="518">
          <cell r="D518">
            <v>1.6872827031937161</v>
          </cell>
          <cell r="E518">
            <v>-1.1413749279088015</v>
          </cell>
        </row>
        <row r="519">
          <cell r="D519">
            <v>1.6873986905328269</v>
          </cell>
          <cell r="E519">
            <v>-1.1390978932410383</v>
          </cell>
        </row>
        <row r="520">
          <cell r="D520">
            <v>1.6907937893875029</v>
          </cell>
          <cell r="E520">
            <v>-1.1368243782905669</v>
          </cell>
        </row>
        <row r="521">
          <cell r="D521">
            <v>1.6983235056332497</v>
          </cell>
          <cell r="E521">
            <v>-1.1345543684385819</v>
          </cell>
        </row>
        <row r="522">
          <cell r="D522">
            <v>1.6993732419233456</v>
          </cell>
          <cell r="E522">
            <v>-1.1322878491484212</v>
          </cell>
        </row>
        <row r="523">
          <cell r="D523">
            <v>1.7027991591711773</v>
          </cell>
          <cell r="E523">
            <v>-1.1300248059649312</v>
          </cell>
        </row>
        <row r="524">
          <cell r="D524">
            <v>1.7034316396616724</v>
          </cell>
          <cell r="E524">
            <v>-1.1277652245138421</v>
          </cell>
        </row>
        <row r="525">
          <cell r="D525">
            <v>1.703725038805443</v>
          </cell>
          <cell r="E525">
            <v>-1.1255090905011373</v>
          </cell>
        </row>
        <row r="526">
          <cell r="D526">
            <v>1.7040771389784379</v>
          </cell>
          <cell r="E526">
            <v>-1.1232563897124399</v>
          </cell>
        </row>
        <row r="527">
          <cell r="D527">
            <v>1.7099948641082763</v>
          </cell>
          <cell r="E527">
            <v>-1.1210071080123993</v>
          </cell>
        </row>
        <row r="528">
          <cell r="D528">
            <v>1.7105799339036651</v>
          </cell>
          <cell r="E528">
            <v>-1.1187612313440856</v>
          </cell>
        </row>
        <row r="529">
          <cell r="D529">
            <v>1.7107167663311451</v>
          </cell>
          <cell r="E529">
            <v>-1.1165187457283881</v>
          </cell>
        </row>
        <row r="530">
          <cell r="D530">
            <v>1.7121094942380879</v>
          </cell>
          <cell r="E530">
            <v>-1.1142796372634209</v>
          </cell>
        </row>
        <row r="531">
          <cell r="D531">
            <v>1.7223028181687654</v>
          </cell>
          <cell r="E531">
            <v>-1.1120438921239355</v>
          </cell>
        </row>
        <row r="532">
          <cell r="D532">
            <v>1.7277495959293536</v>
          </cell>
          <cell r="E532">
            <v>-1.1098114965607346</v>
          </cell>
        </row>
        <row r="533">
          <cell r="D533">
            <v>1.7297721779902764</v>
          </cell>
          <cell r="E533">
            <v>-1.1075824369000942</v>
          </cell>
        </row>
        <row r="534">
          <cell r="D534">
            <v>1.7308174390825084</v>
          </cell>
          <cell r="E534">
            <v>-1.1053566995431918</v>
          </cell>
        </row>
        <row r="535">
          <cell r="D535">
            <v>1.734508899954563</v>
          </cell>
          <cell r="E535">
            <v>-1.1031342709655407</v>
          </cell>
        </row>
        <row r="536">
          <cell r="D536">
            <v>1.7346853854430704</v>
          </cell>
          <cell r="E536">
            <v>-1.1009151377164226</v>
          </cell>
        </row>
        <row r="537">
          <cell r="D537">
            <v>1.734974110077826</v>
          </cell>
          <cell r="E537">
            <v>-1.0986992864183356</v>
          </cell>
        </row>
        <row r="538">
          <cell r="D538">
            <v>1.7394526422145093</v>
          </cell>
          <cell r="E538">
            <v>-1.0964867037664408</v>
          </cell>
        </row>
        <row r="539">
          <cell r="D539">
            <v>1.7410294089997496</v>
          </cell>
          <cell r="E539">
            <v>-1.0942773765280154</v>
          </cell>
        </row>
        <row r="540">
          <cell r="D540">
            <v>1.7505591090014447</v>
          </cell>
          <cell r="E540">
            <v>-1.0920712915419115</v>
          </cell>
        </row>
        <row r="541">
          <cell r="D541">
            <v>1.7511456463886761</v>
          </cell>
          <cell r="E541">
            <v>-1.0898684357180177</v>
          </cell>
        </row>
        <row r="542">
          <cell r="D542">
            <v>1.7576739555162166</v>
          </cell>
          <cell r="E542">
            <v>-1.0876687960367315</v>
          </cell>
        </row>
        <row r="543">
          <cell r="D543">
            <v>1.7592918235141819</v>
          </cell>
          <cell r="E543">
            <v>-1.0854723595484288</v>
          </cell>
        </row>
        <row r="544">
          <cell r="D544">
            <v>1.7601295869587135</v>
          </cell>
          <cell r="E544">
            <v>-1.0832791133729422</v>
          </cell>
        </row>
        <row r="545">
          <cell r="D545">
            <v>1.7646397558158613</v>
          </cell>
          <cell r="E545">
            <v>-1.0810890446990478</v>
          </cell>
        </row>
        <row r="546">
          <cell r="D546">
            <v>1.7647056356588235</v>
          </cell>
          <cell r="E546">
            <v>-1.0789021407839474</v>
          </cell>
        </row>
        <row r="547">
          <cell r="D547">
            <v>1.7675492906806527</v>
          </cell>
          <cell r="E547">
            <v>-1.0767183889527638</v>
          </cell>
        </row>
        <row r="548">
          <cell r="D548">
            <v>1.7677765114684223</v>
          </cell>
          <cell r="E548">
            <v>-1.0745377765980373</v>
          </cell>
        </row>
        <row r="549">
          <cell r="D549">
            <v>1.7695954253186172</v>
          </cell>
          <cell r="E549">
            <v>-1.072360291179228</v>
          </cell>
        </row>
        <row r="550">
          <cell r="D550">
            <v>1.7724641466656694</v>
          </cell>
          <cell r="E550">
            <v>-1.0701859202222193</v>
          </cell>
        </row>
        <row r="551">
          <cell r="D551">
            <v>1.7731090728001944</v>
          </cell>
          <cell r="E551">
            <v>-1.0680146513188302</v>
          </cell>
        </row>
        <row r="552">
          <cell r="D552">
            <v>1.7804153291275318</v>
          </cell>
          <cell r="E552">
            <v>-1.0658464721263308</v>
          </cell>
        </row>
        <row r="553">
          <cell r="D553">
            <v>1.7816794564436305</v>
          </cell>
          <cell r="E553">
            <v>-1.0636813703669592</v>
          </cell>
        </row>
        <row r="554">
          <cell r="D554">
            <v>1.7837743500240082</v>
          </cell>
          <cell r="E554">
            <v>-1.0615193338274471</v>
          </cell>
        </row>
        <row r="555">
          <cell r="D555">
            <v>1.7850147693056835</v>
          </cell>
          <cell r="E555">
            <v>-1.0593603503585471</v>
          </cell>
        </row>
        <row r="556">
          <cell r="D556">
            <v>1.7890549982467916</v>
          </cell>
          <cell r="E556">
            <v>-1.0572044078745655</v>
          </cell>
        </row>
        <row r="557">
          <cell r="D557">
            <v>1.798276901194847</v>
          </cell>
          <cell r="E557">
            <v>-1.0550514943528964</v>
          </cell>
        </row>
        <row r="558">
          <cell r="D558">
            <v>1.8002229571559132</v>
          </cell>
          <cell r="E558">
            <v>-1.0529015978335636</v>
          </cell>
        </row>
        <row r="559">
          <cell r="D559">
            <v>1.8015064979033579</v>
          </cell>
          <cell r="E559">
            <v>-1.0507547064187663</v>
          </cell>
        </row>
        <row r="560">
          <cell r="D560">
            <v>1.8071451732113371</v>
          </cell>
          <cell r="E560">
            <v>-1.0486108082724266</v>
          </cell>
        </row>
        <row r="561">
          <cell r="D561">
            <v>1.8084337309558631</v>
          </cell>
          <cell r="E561">
            <v>-1.0464698916197399</v>
          </cell>
        </row>
        <row r="562">
          <cell r="D562">
            <v>1.8343108239582073</v>
          </cell>
          <cell r="E562">
            <v>-1.0443319447467354</v>
          </cell>
        </row>
        <row r="563">
          <cell r="D563">
            <v>1.8346324855460427</v>
          </cell>
          <cell r="E563">
            <v>-1.0421969559998354</v>
          </cell>
        </row>
        <row r="564">
          <cell r="D564">
            <v>1.8359109559430158</v>
          </cell>
          <cell r="E564">
            <v>-1.0400649137854168</v>
          </cell>
        </row>
        <row r="565">
          <cell r="D565">
            <v>1.8456633695501914</v>
          </cell>
          <cell r="E565">
            <v>-1.0379358065693836</v>
          </cell>
        </row>
        <row r="566">
          <cell r="D566">
            <v>1.847529938934384</v>
          </cell>
          <cell r="E566">
            <v>-1.0358096228767362</v>
          </cell>
        </row>
        <row r="567">
          <cell r="D567">
            <v>1.8508131340769274</v>
          </cell>
          <cell r="E567">
            <v>-1.0336863512911476</v>
          </cell>
        </row>
        <row r="568">
          <cell r="D568">
            <v>1.8595207813032539</v>
          </cell>
          <cell r="E568">
            <v>-1.0315659804545438</v>
          </cell>
        </row>
        <row r="569">
          <cell r="D569">
            <v>1.8656945772915074</v>
          </cell>
          <cell r="E569">
            <v>-1.0294484990666863</v>
          </cell>
        </row>
        <row r="570">
          <cell r="D570">
            <v>1.8657251759374209</v>
          </cell>
          <cell r="E570">
            <v>-1.0273338958847595</v>
          </cell>
        </row>
        <row r="571">
          <cell r="D571">
            <v>1.8712151333645117</v>
          </cell>
          <cell r="E571">
            <v>-1.0252221597229592</v>
          </cell>
        </row>
        <row r="572">
          <cell r="D572">
            <v>1.8748343186561445</v>
          </cell>
          <cell r="E572">
            <v>-1.0231132794520899</v>
          </cell>
        </row>
        <row r="573">
          <cell r="D573">
            <v>1.8770768066783743</v>
          </cell>
          <cell r="E573">
            <v>-1.02100724399916</v>
          </cell>
        </row>
        <row r="574">
          <cell r="D574">
            <v>1.8781655169053877</v>
          </cell>
          <cell r="E574">
            <v>-1.0189040423469844</v>
          </cell>
        </row>
        <row r="575">
          <cell r="D575">
            <v>1.8808203085621467</v>
          </cell>
          <cell r="E575">
            <v>-1.0168036635337847</v>
          </cell>
        </row>
        <row r="576">
          <cell r="D576">
            <v>1.8810593657809709</v>
          </cell>
          <cell r="E576">
            <v>-1.0147060966528052</v>
          </cell>
        </row>
        <row r="577">
          <cell r="D577">
            <v>1.8844255613974488</v>
          </cell>
          <cell r="E577">
            <v>-1.0126113308519165</v>
          </cell>
        </row>
        <row r="578">
          <cell r="D578">
            <v>1.8868662148911051</v>
          </cell>
          <cell r="E578">
            <v>-1.0105193553332323</v>
          </cell>
        </row>
        <row r="579">
          <cell r="D579">
            <v>1.8906799023146783</v>
          </cell>
          <cell r="E579">
            <v>-1.0084301593527305</v>
          </cell>
        </row>
        <row r="580">
          <cell r="D580">
            <v>1.8924732517131289</v>
          </cell>
          <cell r="E580">
            <v>-1.0063437322198723</v>
          </cell>
        </row>
        <row r="581">
          <cell r="D581">
            <v>1.8960583438794596</v>
          </cell>
          <cell r="E581">
            <v>-1.0042600632972229</v>
          </cell>
        </row>
        <row r="582">
          <cell r="D582">
            <v>1.899231597586992</v>
          </cell>
          <cell r="E582">
            <v>-1.0021791420000863</v>
          </cell>
        </row>
        <row r="583">
          <cell r="D583">
            <v>1.9002207539210436</v>
          </cell>
          <cell r="E583">
            <v>-1.000100957796132</v>
          </cell>
        </row>
        <row r="584">
          <cell r="D584">
            <v>1.9038997586759219</v>
          </cell>
          <cell r="E584">
            <v>-0.99802550020502878</v>
          </cell>
        </row>
        <row r="585">
          <cell r="D585">
            <v>1.9040606331774133</v>
          </cell>
          <cell r="E585">
            <v>-0.9959527587980822</v>
          </cell>
        </row>
        <row r="586">
          <cell r="D586">
            <v>1.9045201433253716</v>
          </cell>
          <cell r="E586">
            <v>-0.99388272319787729</v>
          </cell>
        </row>
        <row r="587">
          <cell r="D587">
            <v>1.9059606943997287</v>
          </cell>
          <cell r="E587">
            <v>-0.9918153830779185</v>
          </cell>
        </row>
        <row r="588">
          <cell r="D588">
            <v>1.9157706446019305</v>
          </cell>
          <cell r="E588">
            <v>-0.98975072816227694</v>
          </cell>
        </row>
        <row r="589">
          <cell r="D589">
            <v>1.9162219358931512</v>
          </cell>
          <cell r="E589">
            <v>-0.98768874822524078</v>
          </cell>
        </row>
        <row r="590">
          <cell r="D590">
            <v>1.9184063513445038</v>
          </cell>
          <cell r="E590">
            <v>-0.98562943309096773</v>
          </cell>
        </row>
        <row r="591">
          <cell r="D591">
            <v>1.9187338273689245</v>
          </cell>
          <cell r="E591">
            <v>-0.9835727726331368</v>
          </cell>
        </row>
        <row r="592">
          <cell r="D592">
            <v>1.9216079535153485</v>
          </cell>
          <cell r="E592">
            <v>-0.98151875677460998</v>
          </cell>
        </row>
        <row r="593">
          <cell r="D593">
            <v>1.9256287688980405</v>
          </cell>
          <cell r="E593">
            <v>-0.97946737548709273</v>
          </cell>
        </row>
        <row r="594">
          <cell r="D594">
            <v>1.9297736241528776</v>
          </cell>
          <cell r="E594">
            <v>-0.97741861879079539</v>
          </cell>
        </row>
        <row r="595">
          <cell r="D595">
            <v>1.9298071425309928</v>
          </cell>
          <cell r="E595">
            <v>-0.97537247675410133</v>
          </cell>
        </row>
        <row r="596">
          <cell r="D596">
            <v>1.9329047201567473</v>
          </cell>
          <cell r="E596">
            <v>-0.97332893949323795</v>
          </cell>
        </row>
        <row r="597">
          <cell r="D597">
            <v>1.9349565414042718</v>
          </cell>
          <cell r="E597">
            <v>-0.97128799717194536</v>
          </cell>
        </row>
        <row r="598">
          <cell r="D598">
            <v>1.9408541354981201</v>
          </cell>
          <cell r="E598">
            <v>-0.96924964000115343</v>
          </cell>
        </row>
        <row r="599">
          <cell r="D599">
            <v>1.9446586196065676</v>
          </cell>
          <cell r="E599">
            <v>-0.96721385823865802</v>
          </cell>
        </row>
        <row r="600">
          <cell r="D600">
            <v>1.9448361601275037</v>
          </cell>
          <cell r="E600">
            <v>-0.96518064218880373</v>
          </cell>
        </row>
        <row r="601">
          <cell r="D601">
            <v>1.9472121722988927</v>
          </cell>
          <cell r="E601">
            <v>-0.96314998220216275</v>
          </cell>
        </row>
        <row r="602">
          <cell r="D602">
            <v>1.9521242679589723</v>
          </cell>
          <cell r="E602">
            <v>-0.96112186867522309</v>
          </cell>
        </row>
        <row r="603">
          <cell r="D603">
            <v>1.9562203719583671</v>
          </cell>
          <cell r="E603">
            <v>-0.95909629205007674</v>
          </cell>
        </row>
        <row r="604">
          <cell r="D604">
            <v>1.9581782806505907</v>
          </cell>
          <cell r="E604">
            <v>-0.95707324281410933</v>
          </cell>
        </row>
        <row r="605">
          <cell r="D605">
            <v>1.9585673140987492</v>
          </cell>
          <cell r="E605">
            <v>-0.95505271149969184</v>
          </cell>
        </row>
        <row r="606">
          <cell r="D606">
            <v>1.9647327021418879</v>
          </cell>
          <cell r="E606">
            <v>-0.95303468868387953</v>
          </cell>
        </row>
        <row r="607">
          <cell r="D607">
            <v>1.9670561324471609</v>
          </cell>
          <cell r="E607">
            <v>-0.95101916498810879</v>
          </cell>
        </row>
        <row r="608">
          <cell r="D608">
            <v>1.9715668494157106</v>
          </cell>
          <cell r="E608">
            <v>-0.94900613107789555</v>
          </cell>
        </row>
        <row r="609">
          <cell r="D609">
            <v>1.9738050002689731</v>
          </cell>
          <cell r="E609">
            <v>-0.94699557766254061</v>
          </cell>
        </row>
        <row r="610">
          <cell r="D610">
            <v>1.9759374849885161</v>
          </cell>
          <cell r="E610">
            <v>-0.94498749549483607</v>
          </cell>
        </row>
        <row r="611">
          <cell r="D611">
            <v>1.9762952839274477</v>
          </cell>
          <cell r="E611">
            <v>-0.94298187537076972</v>
          </cell>
        </row>
        <row r="612">
          <cell r="D612">
            <v>1.977440486296566</v>
          </cell>
          <cell r="E612">
            <v>-0.94097870812923823</v>
          </cell>
        </row>
        <row r="613">
          <cell r="D613">
            <v>1.9776314552337728</v>
          </cell>
          <cell r="E613">
            <v>-0.93897798465175863</v>
          </cell>
        </row>
        <row r="614">
          <cell r="D614">
            <v>1.9786403833634365</v>
          </cell>
          <cell r="E614">
            <v>-0.93697969586218366</v>
          </cell>
        </row>
        <row r="615">
          <cell r="D615">
            <v>1.9787878666058707</v>
          </cell>
          <cell r="E615">
            <v>-0.93498383272641838</v>
          </cell>
        </row>
        <row r="616">
          <cell r="D616">
            <v>1.9794836217825929</v>
          </cell>
          <cell r="E616">
            <v>-0.9329903862521387</v>
          </cell>
        </row>
        <row r="617">
          <cell r="D617">
            <v>1.979531109534874</v>
          </cell>
          <cell r="E617">
            <v>-0.93099934748851609</v>
          </cell>
        </row>
        <row r="618">
          <cell r="D618">
            <v>1.9839405845978109</v>
          </cell>
          <cell r="E618">
            <v>-0.92901070752593862</v>
          </cell>
        </row>
        <row r="619">
          <cell r="D619">
            <v>1.9848597875724487</v>
          </cell>
          <cell r="E619">
            <v>-0.92702445749573736</v>
          </cell>
        </row>
        <row r="620">
          <cell r="D620">
            <v>1.9958809529607657</v>
          </cell>
          <cell r="E620">
            <v>-0.92504058856991733</v>
          </cell>
        </row>
        <row r="621">
          <cell r="D621">
            <v>2.0035434982917666</v>
          </cell>
          <cell r="E621">
            <v>-0.92305909196088598</v>
          </cell>
        </row>
        <row r="622">
          <cell r="D622">
            <v>2.0045347151119177</v>
          </cell>
          <cell r="E622">
            <v>-0.92107995892118344</v>
          </cell>
        </row>
        <row r="623">
          <cell r="D623">
            <v>2.0177957536211135</v>
          </cell>
          <cell r="E623">
            <v>-0.91910318074322295</v>
          </cell>
        </row>
        <row r="624">
          <cell r="D624">
            <v>2.0198100901444751</v>
          </cell>
          <cell r="E624">
            <v>-0.9171287487590235</v>
          </cell>
        </row>
        <row r="625">
          <cell r="D625">
            <v>2.0251735099374151</v>
          </cell>
          <cell r="E625">
            <v>-0.91515665433995042</v>
          </cell>
        </row>
        <row r="626">
          <cell r="D626">
            <v>2.0266879074775628</v>
          </cell>
          <cell r="E626">
            <v>-0.91318688889645472</v>
          </cell>
        </row>
        <row r="627">
          <cell r="D627">
            <v>2.0273791086414792</v>
          </cell>
          <cell r="E627">
            <v>-0.91121944387781917</v>
          </cell>
        </row>
        <row r="628">
          <cell r="D628">
            <v>2.0286941730436632</v>
          </cell>
          <cell r="E628">
            <v>-0.909254310771901</v>
          </cell>
        </row>
        <row r="629">
          <cell r="D629">
            <v>2.03830757771158</v>
          </cell>
          <cell r="E629">
            <v>-0.90729148110487856</v>
          </cell>
        </row>
        <row r="630">
          <cell r="D630">
            <v>2.0396857084502109</v>
          </cell>
          <cell r="E630">
            <v>-0.90533094644100331</v>
          </cell>
        </row>
        <row r="631">
          <cell r="D631">
            <v>2.0425621967805645</v>
          </cell>
          <cell r="E631">
            <v>-0.90337269838234835</v>
          </cell>
        </row>
        <row r="632">
          <cell r="D632">
            <v>2.0452300532899894</v>
          </cell>
          <cell r="E632">
            <v>-0.90141672856856192</v>
          </cell>
        </row>
        <row r="633">
          <cell r="D633">
            <v>2.0469444806308994</v>
          </cell>
          <cell r="E633">
            <v>-0.89946302867662276</v>
          </cell>
        </row>
        <row r="634">
          <cell r="D634">
            <v>2.0470679389656956</v>
          </cell>
          <cell r="E634">
            <v>-0.89751159042059681</v>
          </cell>
        </row>
        <row r="635">
          <cell r="D635">
            <v>2.0471167250241056</v>
          </cell>
          <cell r="E635">
            <v>-0.89556240555139632</v>
          </cell>
        </row>
        <row r="636">
          <cell r="D636">
            <v>2.0481134652620665</v>
          </cell>
          <cell r="E636">
            <v>-0.89361546585653862</v>
          </cell>
        </row>
        <row r="637">
          <cell r="D637">
            <v>2.0483380134438418</v>
          </cell>
          <cell r="E637">
            <v>-0.89167076315991212</v>
          </cell>
        </row>
        <row r="638">
          <cell r="D638">
            <v>2.0546759215857873</v>
          </cell>
          <cell r="E638">
            <v>-0.88972828932153725</v>
          </cell>
        </row>
        <row r="639">
          <cell r="D639">
            <v>2.0642845631214986</v>
          </cell>
          <cell r="E639">
            <v>-0.88778803623733427</v>
          </cell>
        </row>
        <row r="640">
          <cell r="D640">
            <v>2.0658999427695321</v>
          </cell>
          <cell r="E640">
            <v>-0.88584999583888946</v>
          </cell>
        </row>
        <row r="641">
          <cell r="D641">
            <v>2.0665516256050394</v>
          </cell>
          <cell r="E641">
            <v>-0.88391416009322876</v>
          </cell>
        </row>
        <row r="642">
          <cell r="D642">
            <v>2.067798585143394</v>
          </cell>
          <cell r="E642">
            <v>-0.88198052100258451</v>
          </cell>
        </row>
        <row r="643">
          <cell r="D643">
            <v>2.0683795835506205</v>
          </cell>
          <cell r="E643">
            <v>-0.88004907060417159</v>
          </cell>
        </row>
        <row r="644">
          <cell r="D644">
            <v>2.0684522828911853</v>
          </cell>
          <cell r="E644">
            <v>-0.87811980096996234</v>
          </cell>
        </row>
        <row r="645">
          <cell r="D645">
            <v>2.0695112007546461</v>
          </cell>
          <cell r="E645">
            <v>-0.87619270420646089</v>
          </cell>
        </row>
        <row r="646">
          <cell r="D646">
            <v>2.0784244071349054</v>
          </cell>
          <cell r="E646">
            <v>-0.87426777245448506</v>
          </cell>
        </row>
        <row r="647">
          <cell r="D647">
            <v>2.0806387760530072</v>
          </cell>
          <cell r="E647">
            <v>-0.87234499788894371</v>
          </cell>
        </row>
        <row r="648">
          <cell r="D648">
            <v>2.0827171151328212</v>
          </cell>
          <cell r="E648">
            <v>-0.87042437271862017</v>
          </cell>
        </row>
        <row r="649">
          <cell r="D649">
            <v>2.0870336162473722</v>
          </cell>
          <cell r="E649">
            <v>-0.86850588918595406</v>
          </cell>
        </row>
        <row r="650">
          <cell r="D650">
            <v>2.0930099218939531</v>
          </cell>
          <cell r="E650">
            <v>-0.86658953956682738</v>
          </cell>
        </row>
        <row r="651">
          <cell r="D651">
            <v>2.0937568953455656</v>
          </cell>
          <cell r="E651">
            <v>-0.86467531617035265</v>
          </cell>
        </row>
        <row r="652">
          <cell r="D652">
            <v>2.0962234496514589</v>
          </cell>
          <cell r="E652">
            <v>-0.86276321133865719</v>
          </cell>
        </row>
        <row r="653">
          <cell r="D653">
            <v>2.0964592263724477</v>
          </cell>
          <cell r="E653">
            <v>-0.8608532174466772</v>
          </cell>
        </row>
        <row r="654">
          <cell r="D654">
            <v>2.0967193576112515</v>
          </cell>
          <cell r="E654">
            <v>-0.85894532690194692</v>
          </cell>
        </row>
        <row r="655">
          <cell r="D655">
            <v>2.1011845232766371</v>
          </cell>
          <cell r="E655">
            <v>-0.85703953214439321</v>
          </cell>
        </row>
        <row r="656">
          <cell r="D656">
            <v>2.1018414209662715</v>
          </cell>
          <cell r="E656">
            <v>-0.85513582564612822</v>
          </cell>
        </row>
        <row r="657">
          <cell r="D657">
            <v>2.1031499940387852</v>
          </cell>
          <cell r="E657">
            <v>-0.85323419991124616</v>
          </cell>
        </row>
        <row r="658">
          <cell r="D658">
            <v>2.1045466866274736</v>
          </cell>
          <cell r="E658">
            <v>-0.85133464747562282</v>
          </cell>
        </row>
        <row r="659">
          <cell r="D659">
            <v>2.1093590586452713</v>
          </cell>
          <cell r="E659">
            <v>-0.84943716090671217</v>
          </cell>
        </row>
        <row r="660">
          <cell r="D660">
            <v>2.1135299333419924</v>
          </cell>
          <cell r="E660">
            <v>-0.84754173280334844</v>
          </cell>
        </row>
        <row r="661">
          <cell r="D661">
            <v>2.1183101904138537</v>
          </cell>
          <cell r="E661">
            <v>-0.84564835579554831</v>
          </cell>
        </row>
        <row r="662">
          <cell r="D662">
            <v>2.1211741090866871</v>
          </cell>
          <cell r="E662">
            <v>-0.84375702254431462</v>
          </cell>
        </row>
        <row r="663">
          <cell r="D663">
            <v>2.123149307383795</v>
          </cell>
          <cell r="E663">
            <v>-0.84186772574143898</v>
          </cell>
        </row>
        <row r="664">
          <cell r="D664">
            <v>2.129932374397502</v>
          </cell>
          <cell r="E664">
            <v>-0.83998045810931221</v>
          </cell>
        </row>
        <row r="665">
          <cell r="D665">
            <v>2.1364178297043925</v>
          </cell>
          <cell r="E665">
            <v>-0.83809521240073104</v>
          </cell>
        </row>
        <row r="666">
          <cell r="D666">
            <v>2.1368059573269558</v>
          </cell>
          <cell r="E666">
            <v>-0.8362119813987049</v>
          </cell>
        </row>
        <row r="667">
          <cell r="D667">
            <v>2.1389474789154748</v>
          </cell>
          <cell r="E667">
            <v>-0.83433075791626954</v>
          </cell>
        </row>
        <row r="668">
          <cell r="D668">
            <v>2.1393213625129426</v>
          </cell>
          <cell r="E668">
            <v>-0.83245153479629885</v>
          </cell>
        </row>
        <row r="669">
          <cell r="D669">
            <v>2.1435608584391237</v>
          </cell>
          <cell r="E669">
            <v>-0.83057430491131745</v>
          </cell>
        </row>
        <row r="670">
          <cell r="D670">
            <v>2.1436185584834058</v>
          </cell>
          <cell r="E670">
            <v>-0.82869906116331504</v>
          </cell>
        </row>
        <row r="671">
          <cell r="D671">
            <v>2.1524190396206087</v>
          </cell>
          <cell r="E671">
            <v>-0.82682579648356502</v>
          </cell>
        </row>
        <row r="672">
          <cell r="D672">
            <v>2.1585530329187703</v>
          </cell>
          <cell r="E672">
            <v>-0.82495450383244051</v>
          </cell>
        </row>
        <row r="673">
          <cell r="D673">
            <v>2.1662076814737352</v>
          </cell>
          <cell r="E673">
            <v>-0.8230851761992326</v>
          </cell>
        </row>
        <row r="674">
          <cell r="D674">
            <v>2.1696713579653992</v>
          </cell>
          <cell r="E674">
            <v>-0.82121780660197186</v>
          </cell>
        </row>
        <row r="675">
          <cell r="D675">
            <v>2.1699975778284308</v>
          </cell>
          <cell r="E675">
            <v>-0.81935238808724986</v>
          </cell>
        </row>
        <row r="676">
          <cell r="D676">
            <v>2.1856116090877644</v>
          </cell>
          <cell r="E676">
            <v>-0.81748891373004084</v>
          </cell>
        </row>
        <row r="677">
          <cell r="D677">
            <v>2.1862090141769071</v>
          </cell>
          <cell r="E677">
            <v>-0.81562737663352636</v>
          </cell>
        </row>
        <row r="678">
          <cell r="D678">
            <v>2.1909650128793969</v>
          </cell>
          <cell r="E678">
            <v>-0.81376776992892252</v>
          </cell>
        </row>
        <row r="679">
          <cell r="D679">
            <v>2.1957583112095898</v>
          </cell>
          <cell r="E679">
            <v>-0.81191008677530396</v>
          </cell>
        </row>
        <row r="680">
          <cell r="D680">
            <v>2.1970370610750751</v>
          </cell>
          <cell r="E680">
            <v>-0.81005432035943148</v>
          </cell>
        </row>
        <row r="681">
          <cell r="D681">
            <v>2.1998596768629697</v>
          </cell>
          <cell r="E681">
            <v>-0.80820046389558453</v>
          </cell>
        </row>
        <row r="682">
          <cell r="D682">
            <v>2.2018732505151815</v>
          </cell>
          <cell r="E682">
            <v>-0.80634851062538904</v>
          </cell>
        </row>
        <row r="683">
          <cell r="D683">
            <v>2.2126496809559986</v>
          </cell>
          <cell r="E683">
            <v>-0.80449845381764862</v>
          </cell>
        </row>
        <row r="684">
          <cell r="D684">
            <v>2.2146840499779392</v>
          </cell>
          <cell r="E684">
            <v>-0.80265028676817851</v>
          </cell>
        </row>
        <row r="685">
          <cell r="D685">
            <v>2.2150746178290364</v>
          </cell>
          <cell r="E685">
            <v>-0.80080400279964004</v>
          </cell>
        </row>
        <row r="686">
          <cell r="D686">
            <v>2.2175637324955968</v>
          </cell>
          <cell r="E686">
            <v>-0.79895959526137306</v>
          </cell>
        </row>
        <row r="687">
          <cell r="D687">
            <v>2.2190089472455226</v>
          </cell>
          <cell r="E687">
            <v>-0.79711705752923534</v>
          </cell>
        </row>
        <row r="688">
          <cell r="D688">
            <v>2.2241402966985344</v>
          </cell>
          <cell r="E688">
            <v>-0.7952763830054389</v>
          </cell>
        </row>
        <row r="689">
          <cell r="D689">
            <v>2.2251904427812454</v>
          </cell>
          <cell r="E689">
            <v>-0.79343756511838881</v>
          </cell>
        </row>
        <row r="690">
          <cell r="D690">
            <v>2.2263491000170403</v>
          </cell>
          <cell r="E690">
            <v>-0.7916005973225213</v>
          </cell>
        </row>
        <row r="691">
          <cell r="D691">
            <v>2.2320541615442582</v>
          </cell>
          <cell r="E691">
            <v>-0.7897654730981466</v>
          </cell>
        </row>
        <row r="692">
          <cell r="D692">
            <v>2.2340467376097153</v>
          </cell>
          <cell r="E692">
            <v>-0.787932185951292</v>
          </cell>
        </row>
        <row r="693">
          <cell r="D693">
            <v>2.2377130057540167</v>
          </cell>
          <cell r="E693">
            <v>-0.78610072941354048</v>
          </cell>
        </row>
        <row r="694">
          <cell r="D694">
            <v>2.2404292830184205</v>
          </cell>
          <cell r="E694">
            <v>-0.78427109704187992</v>
          </cell>
        </row>
        <row r="695">
          <cell r="D695">
            <v>2.2416067939397508</v>
          </cell>
          <cell r="E695">
            <v>-0.78244328241854544</v>
          </cell>
        </row>
        <row r="696">
          <cell r="D696">
            <v>2.2457498804402327</v>
          </cell>
          <cell r="E696">
            <v>-0.78061727915086732</v>
          </cell>
        </row>
        <row r="697">
          <cell r="D697">
            <v>2.2498012533813267</v>
          </cell>
          <cell r="E697">
            <v>-0.77879308087111732</v>
          </cell>
        </row>
        <row r="698">
          <cell r="D698">
            <v>2.2498064296866951</v>
          </cell>
          <cell r="E698">
            <v>-0.77697068123635693</v>
          </cell>
        </row>
        <row r="699">
          <cell r="D699">
            <v>2.2523256781259313</v>
          </cell>
          <cell r="E699">
            <v>-0.77515007392828994</v>
          </cell>
        </row>
        <row r="700">
          <cell r="D700">
            <v>2.2552910312888361</v>
          </cell>
          <cell r="E700">
            <v>-0.77333125265310876</v>
          </cell>
        </row>
        <row r="701">
          <cell r="D701">
            <v>2.2593056400059943</v>
          </cell>
          <cell r="E701">
            <v>-0.77151421114134822</v>
          </cell>
        </row>
        <row r="702">
          <cell r="D702">
            <v>2.2607501880643142</v>
          </cell>
          <cell r="E702">
            <v>-0.76969894314774001</v>
          </cell>
        </row>
        <row r="703">
          <cell r="D703">
            <v>2.2630001445801002</v>
          </cell>
          <cell r="E703">
            <v>-0.76788544245106327</v>
          </cell>
        </row>
        <row r="704">
          <cell r="D704">
            <v>2.2638521500351598</v>
          </cell>
          <cell r="E704">
            <v>-0.76607370285399989</v>
          </cell>
        </row>
        <row r="705">
          <cell r="D705">
            <v>2.2695791623122763</v>
          </cell>
          <cell r="E705">
            <v>-0.76426371818299232</v>
          </cell>
        </row>
        <row r="706">
          <cell r="D706">
            <v>2.2739123654556361</v>
          </cell>
          <cell r="E706">
            <v>-0.7624554822880989</v>
          </cell>
        </row>
        <row r="707">
          <cell r="D707">
            <v>2.2789036762996147</v>
          </cell>
          <cell r="E707">
            <v>-0.76064898904285105</v>
          </cell>
        </row>
        <row r="708">
          <cell r="D708">
            <v>2.2791363978717003</v>
          </cell>
          <cell r="E708">
            <v>-0.75884423234411169</v>
          </cell>
        </row>
        <row r="709">
          <cell r="D709">
            <v>2.2802824830358146</v>
          </cell>
          <cell r="E709">
            <v>-0.75704120611193715</v>
          </cell>
        </row>
        <row r="710">
          <cell r="D710">
            <v>2.2828151550892386</v>
          </cell>
          <cell r="E710">
            <v>-0.75523990428943533</v>
          </cell>
        </row>
        <row r="711">
          <cell r="D711">
            <v>2.2887947104302855</v>
          </cell>
          <cell r="E711">
            <v>-0.75344032084262746</v>
          </cell>
        </row>
        <row r="712">
          <cell r="D712">
            <v>2.2900974932557072</v>
          </cell>
          <cell r="E712">
            <v>-0.75164244976031258</v>
          </cell>
        </row>
        <row r="713">
          <cell r="D713">
            <v>2.2906978150979493</v>
          </cell>
          <cell r="E713">
            <v>-0.74984628505392914</v>
          </cell>
        </row>
        <row r="714">
          <cell r="D714">
            <v>2.2929238625939594</v>
          </cell>
          <cell r="E714">
            <v>-0.74805182075741927</v>
          </cell>
        </row>
        <row r="715">
          <cell r="D715">
            <v>2.2947019202716059</v>
          </cell>
          <cell r="E715">
            <v>-0.74625905092709433</v>
          </cell>
        </row>
        <row r="716">
          <cell r="D716">
            <v>2.2979418681556938</v>
          </cell>
          <cell r="E716">
            <v>-0.74446796964150241</v>
          </cell>
        </row>
        <row r="717">
          <cell r="D717">
            <v>2.3003920988702502</v>
          </cell>
          <cell r="E717">
            <v>-0.74267857100129353</v>
          </cell>
        </row>
        <row r="718">
          <cell r="D718">
            <v>2.301453716186467</v>
          </cell>
          <cell r="E718">
            <v>-0.74089084912908709</v>
          </cell>
        </row>
        <row r="719">
          <cell r="D719">
            <v>2.3016856057489368</v>
          </cell>
          <cell r="E719">
            <v>-0.73910479816934394</v>
          </cell>
        </row>
        <row r="720">
          <cell r="D720">
            <v>2.3024581765546781</v>
          </cell>
          <cell r="E720">
            <v>-0.73732041228823353</v>
          </cell>
        </row>
        <row r="721">
          <cell r="D721">
            <v>2.3042287877680794</v>
          </cell>
          <cell r="E721">
            <v>-0.73553768567350308</v>
          </cell>
        </row>
        <row r="722">
          <cell r="D722">
            <v>2.3059597105073695</v>
          </cell>
          <cell r="E722">
            <v>-0.73375661253435309</v>
          </cell>
        </row>
        <row r="723">
          <cell r="D723">
            <v>2.3080031098838694</v>
          </cell>
          <cell r="E723">
            <v>-0.73197718710130699</v>
          </cell>
        </row>
        <row r="724">
          <cell r="D724">
            <v>2.3119302556890848</v>
          </cell>
          <cell r="E724">
            <v>-0.73019940362608404</v>
          </cell>
        </row>
        <row r="725">
          <cell r="D725">
            <v>2.3243650677114895</v>
          </cell>
          <cell r="E725">
            <v>-0.7284232563814742</v>
          </cell>
        </row>
        <row r="726">
          <cell r="D726">
            <v>2.3245781402146948</v>
          </cell>
          <cell r="E726">
            <v>-0.72664873966121357</v>
          </cell>
        </row>
        <row r="727">
          <cell r="D727">
            <v>2.3264344530649557</v>
          </cell>
          <cell r="E727">
            <v>-0.7248758477798587</v>
          </cell>
        </row>
        <row r="728">
          <cell r="D728">
            <v>2.3294122069478163</v>
          </cell>
          <cell r="E728">
            <v>-0.72310457507266246</v>
          </cell>
        </row>
        <row r="729">
          <cell r="D729">
            <v>2.335170970892039</v>
          </cell>
          <cell r="E729">
            <v>-0.72133491589545418</v>
          </cell>
        </row>
        <row r="730">
          <cell r="D730">
            <v>2.3466130142474655</v>
          </cell>
          <cell r="E730">
            <v>-0.71956686462451591</v>
          </cell>
        </row>
        <row r="731">
          <cell r="D731">
            <v>2.3474856643641258</v>
          </cell>
          <cell r="E731">
            <v>-0.71780041565646036</v>
          </cell>
        </row>
        <row r="732">
          <cell r="D732">
            <v>2.3515515000190406</v>
          </cell>
          <cell r="E732">
            <v>-0.71603556340811125</v>
          </cell>
        </row>
        <row r="733">
          <cell r="D733">
            <v>2.3577936778812085</v>
          </cell>
          <cell r="E733">
            <v>-0.71427230231638605</v>
          </cell>
        </row>
        <row r="734">
          <cell r="D734">
            <v>2.3594502411860843</v>
          </cell>
          <cell r="E734">
            <v>-0.71251062683817357</v>
          </cell>
        </row>
        <row r="735">
          <cell r="D735">
            <v>2.3623080197966848</v>
          </cell>
          <cell r="E735">
            <v>-0.71075053145021805</v>
          </cell>
        </row>
        <row r="736">
          <cell r="D736">
            <v>2.3629518093103794</v>
          </cell>
          <cell r="E736">
            <v>-0.70899201064900186</v>
          </cell>
        </row>
        <row r="737">
          <cell r="D737">
            <v>2.3716471080047725</v>
          </cell>
          <cell r="E737">
            <v>-0.70723505895062921</v>
          </cell>
        </row>
        <row r="738">
          <cell r="D738">
            <v>2.3722351962930461</v>
          </cell>
          <cell r="E738">
            <v>-0.70547967089070918</v>
          </cell>
        </row>
        <row r="739">
          <cell r="D739">
            <v>2.3754777625939427</v>
          </cell>
          <cell r="E739">
            <v>-0.70372584102424085</v>
          </cell>
        </row>
        <row r="740">
          <cell r="D740">
            <v>2.3761005025925517</v>
          </cell>
          <cell r="E740">
            <v>-0.70197356392550225</v>
          </cell>
        </row>
        <row r="741">
          <cell r="D741">
            <v>2.3790466865515678</v>
          </cell>
          <cell r="E741">
            <v>-0.70022283418793196</v>
          </cell>
        </row>
        <row r="742">
          <cell r="D742">
            <v>2.384569021917724</v>
          </cell>
          <cell r="E742">
            <v>-0.69847364642401955</v>
          </cell>
        </row>
        <row r="743">
          <cell r="D743">
            <v>2.3882370782351998</v>
          </cell>
          <cell r="E743">
            <v>-0.69672599526519363</v>
          </cell>
        </row>
        <row r="744">
          <cell r="D744">
            <v>2.3892130245284617</v>
          </cell>
          <cell r="E744">
            <v>-0.69497987536170869</v>
          </cell>
        </row>
        <row r="745">
          <cell r="D745">
            <v>2.3931390253121623</v>
          </cell>
          <cell r="E745">
            <v>-0.6932352813825351</v>
          </cell>
        </row>
        <row r="746">
          <cell r="D746">
            <v>2.4000652825213269</v>
          </cell>
          <cell r="E746">
            <v>-0.69149220801525124</v>
          </cell>
        </row>
        <row r="747">
          <cell r="D747">
            <v>2.4002227092089985</v>
          </cell>
          <cell r="E747">
            <v>-0.68975064996593127</v>
          </cell>
        </row>
        <row r="748">
          <cell r="D748">
            <v>2.4002344647292237</v>
          </cell>
          <cell r="E748">
            <v>-0.68801060195903885</v>
          </cell>
        </row>
        <row r="749">
          <cell r="D749">
            <v>2.4054942355381961</v>
          </cell>
          <cell r="E749">
            <v>-0.68627205873731678</v>
          </cell>
        </row>
        <row r="750">
          <cell r="D750">
            <v>2.4063270046680474</v>
          </cell>
          <cell r="E750">
            <v>-0.68453501506168413</v>
          </cell>
        </row>
        <row r="751">
          <cell r="D751">
            <v>2.4072126115405075</v>
          </cell>
          <cell r="E751">
            <v>-0.68279946571112471</v>
          </cell>
        </row>
        <row r="752">
          <cell r="D752">
            <v>2.4098553007024992</v>
          </cell>
          <cell r="E752">
            <v>-0.68106540548258498</v>
          </cell>
        </row>
        <row r="753">
          <cell r="D753">
            <v>2.4136608816097276</v>
          </cell>
          <cell r="E753">
            <v>-0.67933282919086713</v>
          </cell>
        </row>
        <row r="754">
          <cell r="D754">
            <v>2.4161436921825947</v>
          </cell>
          <cell r="E754">
            <v>-0.67760173166852555</v>
          </cell>
        </row>
        <row r="755">
          <cell r="D755">
            <v>2.4241929378679554</v>
          </cell>
          <cell r="E755">
            <v>-0.67587210776576279</v>
          </cell>
        </row>
        <row r="756">
          <cell r="D756">
            <v>2.4317639676337177</v>
          </cell>
          <cell r="E756">
            <v>-0.67414395235032476</v>
          </cell>
        </row>
        <row r="757">
          <cell r="D757">
            <v>2.4337744716762097</v>
          </cell>
          <cell r="E757">
            <v>-0.67241726030740134</v>
          </cell>
        </row>
        <row r="758">
          <cell r="D758">
            <v>2.4373759502020125</v>
          </cell>
          <cell r="E758">
            <v>-0.67069202653952142</v>
          </cell>
        </row>
        <row r="759">
          <cell r="D759">
            <v>2.444401791197321</v>
          </cell>
          <cell r="E759">
            <v>-0.6689682459664531</v>
          </cell>
        </row>
        <row r="760">
          <cell r="D760">
            <v>2.457584229562678</v>
          </cell>
          <cell r="E760">
            <v>-0.66724591352510365</v>
          </cell>
        </row>
        <row r="761">
          <cell r="D761">
            <v>2.4614471828648461</v>
          </cell>
          <cell r="E761">
            <v>-0.66552502416941928</v>
          </cell>
        </row>
        <row r="762">
          <cell r="D762">
            <v>2.4647775839654611</v>
          </cell>
          <cell r="E762">
            <v>-0.66380557287028197</v>
          </cell>
        </row>
        <row r="763">
          <cell r="D763">
            <v>2.4675595863375879</v>
          </cell>
          <cell r="E763">
            <v>-0.66208755461541746</v>
          </cell>
        </row>
        <row r="764">
          <cell r="D764">
            <v>2.4696095946824359</v>
          </cell>
          <cell r="E764">
            <v>-0.66037096440929277</v>
          </cell>
        </row>
        <row r="765">
          <cell r="D765">
            <v>2.4713574880685028</v>
          </cell>
          <cell r="E765">
            <v>-0.65865579727301748</v>
          </cell>
        </row>
        <row r="766">
          <cell r="D766">
            <v>2.4713857326821085</v>
          </cell>
          <cell r="E766">
            <v>-0.65694204824425051</v>
          </cell>
        </row>
        <row r="767">
          <cell r="D767">
            <v>2.4718579323640455</v>
          </cell>
          <cell r="E767">
            <v>-0.65522971237710093</v>
          </cell>
        </row>
        <row r="768">
          <cell r="D768">
            <v>2.4751102388435138</v>
          </cell>
          <cell r="E768">
            <v>-0.65351878474203373</v>
          </cell>
        </row>
        <row r="769">
          <cell r="D769">
            <v>2.4759344281428053</v>
          </cell>
          <cell r="E769">
            <v>-0.65180926042577314</v>
          </cell>
        </row>
        <row r="770">
          <cell r="D770">
            <v>2.4800955621813601</v>
          </cell>
          <cell r="E770">
            <v>-0.65010113453120966</v>
          </cell>
        </row>
        <row r="771">
          <cell r="D771">
            <v>2.48102107503483</v>
          </cell>
          <cell r="E771">
            <v>-0.64839440217730426</v>
          </cell>
        </row>
        <row r="772">
          <cell r="D772">
            <v>2.4849175135611312</v>
          </cell>
          <cell r="E772">
            <v>-0.64668905849899638</v>
          </cell>
        </row>
        <row r="773">
          <cell r="D773">
            <v>2.4857742209913214</v>
          </cell>
          <cell r="E773">
            <v>-0.64498509864710929</v>
          </cell>
        </row>
        <row r="774">
          <cell r="D774">
            <v>2.4876053213039868</v>
          </cell>
          <cell r="E774">
            <v>-0.64328251778826051</v>
          </cell>
        </row>
        <row r="775">
          <cell r="D775">
            <v>2.4880346767518913</v>
          </cell>
          <cell r="E775">
            <v>-0.64158131110476624</v>
          </cell>
        </row>
        <row r="776">
          <cell r="D776">
            <v>2.4946665938861283</v>
          </cell>
          <cell r="E776">
            <v>-0.63988147379455318</v>
          </cell>
        </row>
        <row r="777">
          <cell r="D777">
            <v>2.5083682779646654</v>
          </cell>
          <cell r="E777">
            <v>-0.63818300107106618</v>
          </cell>
        </row>
        <row r="778">
          <cell r="D778">
            <v>2.5135843721323412</v>
          </cell>
          <cell r="E778">
            <v>-0.63648588816317964</v>
          </cell>
        </row>
        <row r="779">
          <cell r="D779">
            <v>2.5260791291897253</v>
          </cell>
          <cell r="E779">
            <v>-0.63479013031510489</v>
          </cell>
        </row>
        <row r="780">
          <cell r="D780">
            <v>2.530015059371002</v>
          </cell>
          <cell r="E780">
            <v>-0.63309572278630388</v>
          </cell>
        </row>
        <row r="781">
          <cell r="D781">
            <v>2.531382028752776</v>
          </cell>
          <cell r="E781">
            <v>-0.6314026608514004</v>
          </cell>
        </row>
        <row r="782">
          <cell r="D782">
            <v>2.5353150078433662</v>
          </cell>
          <cell r="E782">
            <v>-0.62971093980008985</v>
          </cell>
        </row>
        <row r="783">
          <cell r="D783">
            <v>2.5357178711582953</v>
          </cell>
          <cell r="E783">
            <v>-0.62802055493705333</v>
          </cell>
        </row>
        <row r="784">
          <cell r="D784">
            <v>2.5420096915955637</v>
          </cell>
          <cell r="E784">
            <v>-0.62633150158187112</v>
          </cell>
        </row>
        <row r="785">
          <cell r="D785">
            <v>2.5446904770788126</v>
          </cell>
          <cell r="E785">
            <v>-0.62464377506893454</v>
          </cell>
        </row>
        <row r="786">
          <cell r="D786">
            <v>2.5482880451117755</v>
          </cell>
          <cell r="E786">
            <v>-0.62295737074736046</v>
          </cell>
        </row>
        <row r="787">
          <cell r="D787">
            <v>2.5508686488369419</v>
          </cell>
          <cell r="E787">
            <v>-0.6212722839809075</v>
          </cell>
        </row>
        <row r="788">
          <cell r="D788">
            <v>2.552447629825231</v>
          </cell>
          <cell r="E788">
            <v>-0.61958851014788807</v>
          </cell>
        </row>
        <row r="789">
          <cell r="D789">
            <v>2.5527088840186503</v>
          </cell>
          <cell r="E789">
            <v>-0.61790604464108623</v>
          </cell>
        </row>
        <row r="790">
          <cell r="D790">
            <v>2.5539045555056932</v>
          </cell>
          <cell r="E790">
            <v>-0.61622488286767185</v>
          </cell>
        </row>
        <row r="791">
          <cell r="D791">
            <v>2.5545945743951965</v>
          </cell>
          <cell r="E791">
            <v>-0.61454502024911939</v>
          </cell>
        </row>
        <row r="792">
          <cell r="D792">
            <v>2.5552055181571158</v>
          </cell>
          <cell r="E792">
            <v>-0.61286645222112179</v>
          </cell>
        </row>
        <row r="793">
          <cell r="D793">
            <v>2.5575107126974896</v>
          </cell>
          <cell r="E793">
            <v>-0.61118917423350994</v>
          </cell>
        </row>
        <row r="794">
          <cell r="D794">
            <v>2.5586611804491004</v>
          </cell>
          <cell r="E794">
            <v>-0.609513181750171</v>
          </cell>
        </row>
        <row r="795">
          <cell r="D795">
            <v>2.5629436708924564</v>
          </cell>
          <cell r="E795">
            <v>-0.60783847024896542</v>
          </cell>
        </row>
        <row r="796">
          <cell r="D796">
            <v>2.5656881873877309</v>
          </cell>
          <cell r="E796">
            <v>-0.60616503522164544</v>
          </cell>
        </row>
        <row r="797">
          <cell r="D797">
            <v>2.5720249972052773</v>
          </cell>
          <cell r="E797">
            <v>-0.60449287217377612</v>
          </cell>
        </row>
        <row r="798">
          <cell r="D798">
            <v>2.5743112557150667</v>
          </cell>
          <cell r="E798">
            <v>-0.60282197662465331</v>
          </cell>
        </row>
        <row r="799">
          <cell r="D799">
            <v>2.5743139317141472</v>
          </cell>
          <cell r="E799">
            <v>-0.6011523441072254</v>
          </cell>
        </row>
        <row r="800">
          <cell r="D800">
            <v>2.5752677996039326</v>
          </cell>
          <cell r="E800">
            <v>-0.59948397016801225</v>
          </cell>
        </row>
        <row r="801">
          <cell r="D801">
            <v>2.5795457369007542</v>
          </cell>
          <cell r="E801">
            <v>-0.59781685036702836</v>
          </cell>
        </row>
        <row r="802">
          <cell r="D802">
            <v>2.5809720161143557</v>
          </cell>
          <cell r="E802">
            <v>-0.59615098027770375</v>
          </cell>
        </row>
        <row r="803">
          <cell r="D803">
            <v>2.5836072243501738</v>
          </cell>
          <cell r="E803">
            <v>-0.59448635548680251</v>
          </cell>
        </row>
        <row r="804">
          <cell r="D804">
            <v>2.5846177658202603</v>
          </cell>
          <cell r="E804">
            <v>-0.59282297159435171</v>
          </cell>
        </row>
        <row r="805">
          <cell r="D805">
            <v>2.5936257323131207</v>
          </cell>
          <cell r="E805">
            <v>-0.59116082421355931</v>
          </cell>
        </row>
        <row r="806">
          <cell r="D806">
            <v>2.6006836893778873</v>
          </cell>
          <cell r="E806">
            <v>-0.58949990897073867</v>
          </cell>
        </row>
        <row r="807">
          <cell r="D807">
            <v>2.6022424646414666</v>
          </cell>
          <cell r="E807">
            <v>-0.58784022150523252</v>
          </cell>
        </row>
        <row r="808">
          <cell r="D808">
            <v>2.604333953281134</v>
          </cell>
          <cell r="E808">
            <v>-0.5861817574693382</v>
          </cell>
        </row>
        <row r="809">
          <cell r="D809">
            <v>2.6104446689524989</v>
          </cell>
          <cell r="E809">
            <v>-0.58452451252822979</v>
          </cell>
        </row>
        <row r="810">
          <cell r="D810">
            <v>2.610670006220845</v>
          </cell>
          <cell r="E810">
            <v>-0.58286848235988475</v>
          </cell>
        </row>
        <row r="811">
          <cell r="D811">
            <v>2.6112845034084349</v>
          </cell>
          <cell r="E811">
            <v>-0.58121366265500929</v>
          </cell>
        </row>
        <row r="812">
          <cell r="D812">
            <v>2.6136143109140533</v>
          </cell>
          <cell r="E812">
            <v>-0.57956004911696468</v>
          </cell>
        </row>
        <row r="813">
          <cell r="D813">
            <v>2.6142726561017255</v>
          </cell>
          <cell r="E813">
            <v>-0.57790763746169083</v>
          </cell>
        </row>
        <row r="814">
          <cell r="D814">
            <v>2.6162407970805801</v>
          </cell>
          <cell r="E814">
            <v>-0.57625642341763517</v>
          </cell>
        </row>
        <row r="815">
          <cell r="D815">
            <v>2.6190364800076571</v>
          </cell>
          <cell r="E815">
            <v>-0.57460640272568075</v>
          </cell>
        </row>
        <row r="816">
          <cell r="D816">
            <v>2.6192825096994965</v>
          </cell>
          <cell r="E816">
            <v>-0.57295757113907064</v>
          </cell>
        </row>
        <row r="817">
          <cell r="D817">
            <v>2.6212737918918747</v>
          </cell>
          <cell r="E817">
            <v>-0.57130992442333695</v>
          </cell>
        </row>
        <row r="818">
          <cell r="D818">
            <v>2.6239080270853017</v>
          </cell>
          <cell r="E818">
            <v>-0.56966345835623056</v>
          </cell>
        </row>
        <row r="819">
          <cell r="D819">
            <v>2.6239862302395176</v>
          </cell>
          <cell r="E819">
            <v>-0.56801816872764843</v>
          </cell>
        </row>
        <row r="820">
          <cell r="D820">
            <v>2.6255994869284027</v>
          </cell>
          <cell r="E820">
            <v>-0.56637405133956054</v>
          </cell>
        </row>
        <row r="821">
          <cell r="D821">
            <v>2.632757454548408</v>
          </cell>
          <cell r="E821">
            <v>-0.56473110200594356</v>
          </cell>
        </row>
        <row r="822">
          <cell r="D822">
            <v>2.6355191001510323</v>
          </cell>
          <cell r="E822">
            <v>-0.56308931655270733</v>
          </cell>
        </row>
        <row r="823">
          <cell r="D823">
            <v>2.6359417812640156</v>
          </cell>
          <cell r="E823">
            <v>-0.56144869081762616</v>
          </cell>
        </row>
        <row r="824">
          <cell r="D824">
            <v>2.6381814132708818</v>
          </cell>
          <cell r="E824">
            <v>-0.55980922065026861</v>
          </cell>
        </row>
        <row r="825">
          <cell r="D825">
            <v>2.6388835497241794</v>
          </cell>
          <cell r="E825">
            <v>-0.55817090191192953</v>
          </cell>
        </row>
        <row r="826">
          <cell r="D826">
            <v>2.6413650157951785</v>
          </cell>
          <cell r="E826">
            <v>-0.55653373047556021</v>
          </cell>
        </row>
        <row r="827">
          <cell r="D827">
            <v>2.6459642968710684</v>
          </cell>
          <cell r="E827">
            <v>-0.55489770222569978</v>
          </cell>
        </row>
        <row r="828">
          <cell r="D828">
            <v>2.6521902323833211</v>
          </cell>
          <cell r="E828">
            <v>-0.5532628130584083</v>
          </cell>
        </row>
        <row r="829">
          <cell r="D829">
            <v>2.6567491859328052</v>
          </cell>
          <cell r="E829">
            <v>-0.55162905888119917</v>
          </cell>
        </row>
        <row r="830">
          <cell r="D830">
            <v>2.6568951768531348</v>
          </cell>
          <cell r="E830">
            <v>-0.54999643561296918</v>
          </cell>
        </row>
        <row r="831">
          <cell r="D831">
            <v>2.6587155257111106</v>
          </cell>
          <cell r="E831">
            <v>-0.54836493918393447</v>
          </cell>
        </row>
        <row r="832">
          <cell r="D832">
            <v>2.6629326125456099</v>
          </cell>
          <cell r="E832">
            <v>-0.5467345655355631</v>
          </cell>
        </row>
        <row r="833">
          <cell r="D833">
            <v>2.6630208582446877</v>
          </cell>
          <cell r="E833">
            <v>-0.54510531062050815</v>
          </cell>
        </row>
        <row r="834">
          <cell r="D834">
            <v>2.6639152986230092</v>
          </cell>
          <cell r="E834">
            <v>-0.54347717040254084</v>
          </cell>
        </row>
        <row r="835">
          <cell r="D835">
            <v>2.6670412039140112</v>
          </cell>
          <cell r="E835">
            <v>-0.54185014085648808</v>
          </cell>
        </row>
        <row r="836">
          <cell r="D836">
            <v>2.6684604326959085</v>
          </cell>
          <cell r="E836">
            <v>-0.54022421796816478</v>
          </cell>
        </row>
        <row r="837">
          <cell r="D837">
            <v>2.670861390541003</v>
          </cell>
          <cell r="E837">
            <v>-0.53859939773430787</v>
          </cell>
        </row>
        <row r="838">
          <cell r="D838">
            <v>2.673793697396075</v>
          </cell>
          <cell r="E838">
            <v>-0.53697567616251451</v>
          </cell>
        </row>
        <row r="839">
          <cell r="D839">
            <v>2.6763084790988478</v>
          </cell>
          <cell r="E839">
            <v>-0.53535304927117644</v>
          </cell>
        </row>
        <row r="840">
          <cell r="D840">
            <v>2.6794615116002949</v>
          </cell>
          <cell r="E840">
            <v>-0.53373151308941613</v>
          </cell>
        </row>
        <row r="841">
          <cell r="D841">
            <v>2.679570129068491</v>
          </cell>
          <cell r="E841">
            <v>-0.53211106365702188</v>
          </cell>
        </row>
        <row r="842">
          <cell r="D842">
            <v>2.6835913981594115</v>
          </cell>
          <cell r="E842">
            <v>-0.53049169702438703</v>
          </cell>
        </row>
        <row r="843">
          <cell r="D843">
            <v>2.6866106149789721</v>
          </cell>
          <cell r="E843">
            <v>-0.52887340925244564</v>
          </cell>
        </row>
        <row r="844">
          <cell r="D844">
            <v>2.6870983666162052</v>
          </cell>
          <cell r="E844">
            <v>-0.52725619641260868</v>
          </cell>
        </row>
        <row r="845">
          <cell r="D845">
            <v>2.6913227647251254</v>
          </cell>
          <cell r="E845">
            <v>-0.52564005458670382</v>
          </cell>
        </row>
        <row r="846">
          <cell r="D846">
            <v>2.6955749022443452</v>
          </cell>
          <cell r="E846">
            <v>-0.52402497986691265</v>
          </cell>
        </row>
        <row r="847">
          <cell r="D847">
            <v>2.6964711816136355</v>
          </cell>
          <cell r="E847">
            <v>-0.52241096835570766</v>
          </cell>
        </row>
        <row r="848">
          <cell r="D848">
            <v>2.6965266289066632</v>
          </cell>
          <cell r="E848">
            <v>-0.52079801616579258</v>
          </cell>
        </row>
        <row r="849">
          <cell r="D849">
            <v>2.6966088258963921</v>
          </cell>
          <cell r="E849">
            <v>-0.51918611942004023</v>
          </cell>
        </row>
        <row r="850">
          <cell r="D850">
            <v>2.696895273371851</v>
          </cell>
          <cell r="E850">
            <v>-0.51757527425143235</v>
          </cell>
        </row>
        <row r="851">
          <cell r="D851">
            <v>2.7042883352607858</v>
          </cell>
          <cell r="E851">
            <v>-0.51596547680299787</v>
          </cell>
        </row>
        <row r="852">
          <cell r="D852">
            <v>2.7050022414013677</v>
          </cell>
          <cell r="E852">
            <v>-0.5143567232277545</v>
          </cell>
        </row>
        <row r="853">
          <cell r="D853">
            <v>2.7072211664194032</v>
          </cell>
          <cell r="E853">
            <v>-0.51274900968864756</v>
          </cell>
        </row>
        <row r="854">
          <cell r="D854">
            <v>2.7072353697917939</v>
          </cell>
          <cell r="E854">
            <v>-0.51114233235849038</v>
          </cell>
        </row>
        <row r="855">
          <cell r="D855">
            <v>2.7158135718694179</v>
          </cell>
          <cell r="E855">
            <v>-0.50953668741990465</v>
          </cell>
        </row>
        <row r="856">
          <cell r="D856">
            <v>2.7186008526592307</v>
          </cell>
          <cell r="E856">
            <v>-0.50793207106526328</v>
          </cell>
        </row>
        <row r="857">
          <cell r="D857">
            <v>2.7195952384077056</v>
          </cell>
          <cell r="E857">
            <v>-0.50632847949662929</v>
          </cell>
        </row>
        <row r="858">
          <cell r="D858">
            <v>2.7215897700936185</v>
          </cell>
          <cell r="E858">
            <v>-0.50472590892569758</v>
          </cell>
        </row>
        <row r="859">
          <cell r="D859">
            <v>2.7224354451600203</v>
          </cell>
          <cell r="E859">
            <v>-0.5031243555737388</v>
          </cell>
        </row>
        <row r="860">
          <cell r="D860">
            <v>2.7260239181604797</v>
          </cell>
          <cell r="E860">
            <v>-0.50152381567153981</v>
          </cell>
        </row>
        <row r="861">
          <cell r="D861">
            <v>2.7264050463052989</v>
          </cell>
          <cell r="E861">
            <v>-0.49992428545934448</v>
          </cell>
        </row>
        <row r="862">
          <cell r="D862">
            <v>2.7319395857656339</v>
          </cell>
          <cell r="E862">
            <v>-0.49832576118680016</v>
          </cell>
        </row>
        <row r="863">
          <cell r="D863">
            <v>2.7334005016242631</v>
          </cell>
          <cell r="E863">
            <v>-0.49672823911289737</v>
          </cell>
        </row>
        <row r="864">
          <cell r="D864">
            <v>2.7377123938066079</v>
          </cell>
          <cell r="E864">
            <v>-0.49513171550591423</v>
          </cell>
        </row>
        <row r="865">
          <cell r="D865">
            <v>2.7398655915677868</v>
          </cell>
          <cell r="E865">
            <v>-0.49353618664335913</v>
          </cell>
        </row>
        <row r="866">
          <cell r="D866">
            <v>2.7503206792829094</v>
          </cell>
          <cell r="E866">
            <v>-0.4919416488119161</v>
          </cell>
        </row>
        <row r="867">
          <cell r="D867">
            <v>2.7556585877879778</v>
          </cell>
          <cell r="E867">
            <v>-0.49034809830738624</v>
          </cell>
        </row>
        <row r="868">
          <cell r="D868">
            <v>2.757451370913075</v>
          </cell>
          <cell r="E868">
            <v>-0.48875553143463385</v>
          </cell>
        </row>
        <row r="869">
          <cell r="D869">
            <v>2.7611850671149698</v>
          </cell>
          <cell r="E869">
            <v>-0.48716394450753059</v>
          </cell>
        </row>
        <row r="870">
          <cell r="D870">
            <v>2.7794813319146696</v>
          </cell>
          <cell r="E870">
            <v>-0.48557333384889978</v>
          </cell>
        </row>
        <row r="871">
          <cell r="D871">
            <v>2.7854735768356331</v>
          </cell>
          <cell r="E871">
            <v>-0.48398369579046141</v>
          </cell>
        </row>
        <row r="872">
          <cell r="D872">
            <v>2.7871615874979532</v>
          </cell>
          <cell r="E872">
            <v>-0.48239502667277684</v>
          </cell>
        </row>
        <row r="873">
          <cell r="D873">
            <v>2.7882255859059191</v>
          </cell>
          <cell r="E873">
            <v>-0.48080732284519623</v>
          </cell>
        </row>
        <row r="874">
          <cell r="D874">
            <v>2.7882503941743688</v>
          </cell>
          <cell r="E874">
            <v>-0.47922058066580209</v>
          </cell>
        </row>
        <row r="875">
          <cell r="D875">
            <v>2.7912091008775537</v>
          </cell>
          <cell r="E875">
            <v>-0.47763479650135571</v>
          </cell>
        </row>
        <row r="876">
          <cell r="D876">
            <v>2.7919970398440217</v>
          </cell>
          <cell r="E876">
            <v>-0.47604996672724453</v>
          </cell>
        </row>
        <row r="877">
          <cell r="D877">
            <v>2.7969720789399606</v>
          </cell>
          <cell r="E877">
            <v>-0.47446608772742832</v>
          </cell>
        </row>
        <row r="878">
          <cell r="D878">
            <v>2.8015948340144092</v>
          </cell>
          <cell r="E878">
            <v>-0.47288315589438312</v>
          </cell>
        </row>
        <row r="879">
          <cell r="D879">
            <v>2.8061301436021142</v>
          </cell>
          <cell r="E879">
            <v>-0.47130116762905255</v>
          </cell>
        </row>
        <row r="880">
          <cell r="D880">
            <v>2.8071676869362414</v>
          </cell>
          <cell r="E880">
            <v>-0.46972011934079233</v>
          </cell>
        </row>
        <row r="881">
          <cell r="D881">
            <v>2.8128029640224472</v>
          </cell>
          <cell r="E881">
            <v>-0.4681400074473176</v>
          </cell>
        </row>
        <row r="882">
          <cell r="D882">
            <v>2.8130846819276023</v>
          </cell>
          <cell r="E882">
            <v>-0.46656082837465157</v>
          </cell>
        </row>
        <row r="883">
          <cell r="D883">
            <v>2.8143532412957364</v>
          </cell>
          <cell r="E883">
            <v>-0.46498257855707303</v>
          </cell>
        </row>
        <row r="884">
          <cell r="D884">
            <v>2.8210147259239924</v>
          </cell>
          <cell r="E884">
            <v>-0.46340525443706382</v>
          </cell>
        </row>
        <row r="885">
          <cell r="D885">
            <v>2.8249024819666091</v>
          </cell>
          <cell r="E885">
            <v>-0.4618288524652579</v>
          </cell>
        </row>
        <row r="886">
          <cell r="D886">
            <v>2.8296695553975586</v>
          </cell>
          <cell r="E886">
            <v>-0.46025336910038978</v>
          </cell>
        </row>
        <row r="887">
          <cell r="D887">
            <v>2.8301388353338508</v>
          </cell>
          <cell r="E887">
            <v>-0.45867880080924345</v>
          </cell>
        </row>
        <row r="888">
          <cell r="D888">
            <v>2.8379440018848729</v>
          </cell>
          <cell r="E888">
            <v>-0.45710514406660024</v>
          </cell>
        </row>
        <row r="889">
          <cell r="D889">
            <v>2.8380859991112253</v>
          </cell>
          <cell r="E889">
            <v>-0.45553239535518891</v>
          </cell>
        </row>
        <row r="890">
          <cell r="D890">
            <v>2.8401026614882015</v>
          </cell>
          <cell r="E890">
            <v>-0.4539605511656355</v>
          </cell>
        </row>
        <row r="891">
          <cell r="D891">
            <v>2.84369603803091</v>
          </cell>
          <cell r="E891">
            <v>-0.45238960799641226</v>
          </cell>
        </row>
        <row r="892">
          <cell r="D892">
            <v>2.8473109330700557</v>
          </cell>
          <cell r="E892">
            <v>-0.45081956235378706</v>
          </cell>
        </row>
        <row r="893">
          <cell r="D893">
            <v>2.8493870840284043</v>
          </cell>
          <cell r="E893">
            <v>-0.44925041075177446</v>
          </cell>
        </row>
        <row r="894">
          <cell r="D894">
            <v>2.8549371054231942</v>
          </cell>
          <cell r="E894">
            <v>-0.44768214971208603</v>
          </cell>
        </row>
        <row r="895">
          <cell r="D895">
            <v>2.8557435166652301</v>
          </cell>
          <cell r="E895">
            <v>-0.44611477576407926</v>
          </cell>
        </row>
        <row r="896">
          <cell r="D896">
            <v>2.8563308657925455</v>
          </cell>
          <cell r="E896">
            <v>-0.44454828544470915</v>
          </cell>
        </row>
        <row r="897">
          <cell r="D897">
            <v>2.8632491571391347</v>
          </cell>
          <cell r="E897">
            <v>-0.44298267529848062</v>
          </cell>
        </row>
        <row r="898">
          <cell r="D898">
            <v>2.8674249122913289</v>
          </cell>
          <cell r="E898">
            <v>-0.44141794187739697</v>
          </cell>
        </row>
        <row r="899">
          <cell r="D899">
            <v>2.8674994105517659</v>
          </cell>
          <cell r="E899">
            <v>-0.43985408174091184</v>
          </cell>
        </row>
        <row r="900">
          <cell r="D900">
            <v>2.8731108797343885</v>
          </cell>
          <cell r="E900">
            <v>-0.43829109145588285</v>
          </cell>
        </row>
        <row r="901">
          <cell r="D901">
            <v>2.8758894412443712</v>
          </cell>
          <cell r="E901">
            <v>-0.4367289675965203</v>
          </cell>
        </row>
        <row r="902">
          <cell r="D902">
            <v>2.8809550490345064</v>
          </cell>
          <cell r="E902">
            <v>-0.43516770674434008</v>
          </cell>
        </row>
        <row r="903">
          <cell r="D903">
            <v>2.8856596925669074</v>
          </cell>
          <cell r="E903">
            <v>-0.43360730548811655</v>
          </cell>
        </row>
        <row r="904">
          <cell r="D904">
            <v>2.8924804600074423</v>
          </cell>
          <cell r="E904">
            <v>-0.43204776042383486</v>
          </cell>
        </row>
        <row r="905">
          <cell r="D905">
            <v>2.8925137566228041</v>
          </cell>
          <cell r="E905">
            <v>-0.43048906815464116</v>
          </cell>
        </row>
        <row r="906">
          <cell r="D906">
            <v>2.8931511668051768</v>
          </cell>
          <cell r="E906">
            <v>-0.42893122529079725</v>
          </cell>
        </row>
        <row r="907">
          <cell r="D907">
            <v>2.8942421887509071</v>
          </cell>
          <cell r="E907">
            <v>-0.42737422844963358</v>
          </cell>
        </row>
        <row r="908">
          <cell r="D908">
            <v>2.8952100374592935</v>
          </cell>
          <cell r="E908">
            <v>-0.425818074255501</v>
          </cell>
        </row>
        <row r="909">
          <cell r="D909">
            <v>2.8970243130291964</v>
          </cell>
          <cell r="E909">
            <v>-0.42426275933972374</v>
          </cell>
        </row>
        <row r="910">
          <cell r="D910">
            <v>2.8988611593211404</v>
          </cell>
          <cell r="E910">
            <v>-0.42270828034055485</v>
          </cell>
        </row>
        <row r="911">
          <cell r="D911">
            <v>2.8999837299035289</v>
          </cell>
          <cell r="E911">
            <v>-0.42115463390312807</v>
          </cell>
        </row>
        <row r="912">
          <cell r="D912">
            <v>2.9056533221435608</v>
          </cell>
          <cell r="E912">
            <v>-0.41960181667941082</v>
          </cell>
        </row>
        <row r="913">
          <cell r="D913">
            <v>2.9058579329607142</v>
          </cell>
          <cell r="E913">
            <v>-0.41804982532815987</v>
          </cell>
        </row>
        <row r="914">
          <cell r="D914">
            <v>2.906179852413449</v>
          </cell>
          <cell r="E914">
            <v>-0.41649865651487494</v>
          </cell>
        </row>
        <row r="915">
          <cell r="D915">
            <v>2.9084188139942793</v>
          </cell>
          <cell r="E915">
            <v>-0.41494830691175222</v>
          </cell>
        </row>
        <row r="916">
          <cell r="D916">
            <v>2.9138225365091395</v>
          </cell>
          <cell r="E916">
            <v>-0.41339877319763851</v>
          </cell>
        </row>
        <row r="917">
          <cell r="D917">
            <v>2.9149798277968224</v>
          </cell>
          <cell r="E917">
            <v>-0.41185005205798758</v>
          </cell>
        </row>
        <row r="918">
          <cell r="D918">
            <v>2.9215679427896895</v>
          </cell>
          <cell r="E918">
            <v>-0.41030214018481387</v>
          </cell>
        </row>
        <row r="919">
          <cell r="D919">
            <v>2.9222089940633631</v>
          </cell>
          <cell r="E919">
            <v>-0.4087550342766455</v>
          </cell>
        </row>
        <row r="920">
          <cell r="D920">
            <v>2.9252821657274746</v>
          </cell>
          <cell r="E920">
            <v>-0.40720873103848326</v>
          </cell>
        </row>
        <row r="921">
          <cell r="D921">
            <v>2.9275092128319637</v>
          </cell>
          <cell r="E921">
            <v>-0.40566322718175307</v>
          </cell>
        </row>
        <row r="922">
          <cell r="D922">
            <v>2.929849721494465</v>
          </cell>
          <cell r="E922">
            <v>-0.40411851942426147</v>
          </cell>
        </row>
        <row r="923">
          <cell r="D923">
            <v>2.9299465115808272</v>
          </cell>
          <cell r="E923">
            <v>-0.40257460449015225</v>
          </cell>
        </row>
        <row r="924">
          <cell r="D924">
            <v>2.9310026045238602</v>
          </cell>
          <cell r="E924">
            <v>-0.4010314791098617</v>
          </cell>
        </row>
        <row r="925">
          <cell r="D925">
            <v>2.9312300000363254</v>
          </cell>
          <cell r="E925">
            <v>-0.39948914002007435</v>
          </cell>
        </row>
        <row r="926">
          <cell r="D926">
            <v>2.9369511668850463</v>
          </cell>
          <cell r="E926">
            <v>-0.39794758396367852</v>
          </cell>
        </row>
        <row r="927">
          <cell r="D927">
            <v>2.937252289871549</v>
          </cell>
          <cell r="E927">
            <v>-0.39640680768972392</v>
          </cell>
        </row>
        <row r="928">
          <cell r="D928">
            <v>2.9385430514743787</v>
          </cell>
          <cell r="E928">
            <v>-0.39486680795337764</v>
          </cell>
        </row>
        <row r="929">
          <cell r="D929">
            <v>2.942726140432923</v>
          </cell>
          <cell r="E929">
            <v>-0.3933275815158786</v>
          </cell>
        </row>
        <row r="930">
          <cell r="D930">
            <v>2.9456726513294158</v>
          </cell>
          <cell r="E930">
            <v>-0.39178912514449649</v>
          </cell>
        </row>
        <row r="931">
          <cell r="D931">
            <v>2.9463749743310448</v>
          </cell>
          <cell r="E931">
            <v>-0.39025143561248848</v>
          </cell>
        </row>
        <row r="932">
          <cell r="D932">
            <v>2.9470379962356001</v>
          </cell>
          <cell r="E932">
            <v>-0.3887145096990543</v>
          </cell>
        </row>
        <row r="933">
          <cell r="D933">
            <v>2.9479333344241123</v>
          </cell>
          <cell r="E933">
            <v>-0.38717834418929453</v>
          </cell>
        </row>
        <row r="934">
          <cell r="D934">
            <v>2.9493242065556133</v>
          </cell>
          <cell r="E934">
            <v>-0.38564293587416898</v>
          </cell>
        </row>
        <row r="935">
          <cell r="D935">
            <v>2.9521300841197173</v>
          </cell>
          <cell r="E935">
            <v>-0.38410828155045251</v>
          </cell>
        </row>
        <row r="936">
          <cell r="D936">
            <v>2.9578142674024464</v>
          </cell>
          <cell r="E936">
            <v>-0.382574378020691</v>
          </cell>
        </row>
        <row r="937">
          <cell r="D937">
            <v>2.960786812249828</v>
          </cell>
          <cell r="E937">
            <v>-0.38104122209316349</v>
          </cell>
        </row>
        <row r="938">
          <cell r="D938">
            <v>2.9612369014983817</v>
          </cell>
          <cell r="E938">
            <v>-0.37950881058183616</v>
          </cell>
        </row>
        <row r="939">
          <cell r="D939">
            <v>2.9636892005971607</v>
          </cell>
          <cell r="E939">
            <v>-0.37797714030632107</v>
          </cell>
        </row>
        <row r="940">
          <cell r="D940">
            <v>2.9645005245156133</v>
          </cell>
          <cell r="E940">
            <v>-0.37644620809183477</v>
          </cell>
        </row>
        <row r="941">
          <cell r="D941">
            <v>2.9690957490984098</v>
          </cell>
          <cell r="E941">
            <v>-0.3749160107691572</v>
          </cell>
        </row>
        <row r="942">
          <cell r="D942">
            <v>2.9706181566160561</v>
          </cell>
          <cell r="E942">
            <v>-0.3733865451745878</v>
          </cell>
        </row>
        <row r="943">
          <cell r="D943">
            <v>2.9736871361342554</v>
          </cell>
          <cell r="E943">
            <v>-0.37185780814990577</v>
          </cell>
        </row>
        <row r="944">
          <cell r="D944">
            <v>2.9770251658688491</v>
          </cell>
          <cell r="E944">
            <v>-0.37032979654232823</v>
          </cell>
        </row>
        <row r="945">
          <cell r="D945">
            <v>2.9834599821737706</v>
          </cell>
          <cell r="E945">
            <v>-0.3688025072044695</v>
          </cell>
        </row>
        <row r="946">
          <cell r="D946">
            <v>2.9906830317278392</v>
          </cell>
          <cell r="E946">
            <v>-0.36727593699429795</v>
          </cell>
        </row>
        <row r="947">
          <cell r="D947">
            <v>2.9918509691111992</v>
          </cell>
          <cell r="E947">
            <v>-0.3657500827750968</v>
          </cell>
        </row>
        <row r="948">
          <cell r="D948">
            <v>2.9946400026403222</v>
          </cell>
          <cell r="E948">
            <v>-0.364224941415423</v>
          </cell>
        </row>
        <row r="949">
          <cell r="D949">
            <v>2.9981460514032947</v>
          </cell>
          <cell r="E949">
            <v>-0.36270050978906609</v>
          </cell>
        </row>
        <row r="950">
          <cell r="D950">
            <v>2.9990129492524926</v>
          </cell>
          <cell r="E950">
            <v>-0.36117678477500736</v>
          </cell>
        </row>
        <row r="951">
          <cell r="D951">
            <v>3.0017996505440698</v>
          </cell>
          <cell r="E951">
            <v>-0.35965376325737969</v>
          </cell>
        </row>
        <row r="952">
          <cell r="D952">
            <v>3.0063248377912219</v>
          </cell>
          <cell r="E952">
            <v>-0.35813144212542625</v>
          </cell>
        </row>
        <row r="953">
          <cell r="D953">
            <v>3.0124191279043129</v>
          </cell>
          <cell r="E953">
            <v>-0.35660981827346233</v>
          </cell>
        </row>
        <row r="954">
          <cell r="D954">
            <v>3.0134882653936006</v>
          </cell>
          <cell r="E954">
            <v>-0.35508888860083199</v>
          </cell>
        </row>
        <row r="955">
          <cell r="D955">
            <v>3.018453489200339</v>
          </cell>
          <cell r="E955">
            <v>-0.35356865001187138</v>
          </cell>
        </row>
        <row r="956">
          <cell r="D956">
            <v>3.0207244492895988</v>
          </cell>
          <cell r="E956">
            <v>-0.35204909941586543</v>
          </cell>
        </row>
        <row r="957">
          <cell r="D957">
            <v>3.0214428378689733</v>
          </cell>
          <cell r="E957">
            <v>-0.35053023372701086</v>
          </cell>
        </row>
        <row r="958">
          <cell r="D958">
            <v>3.0230846487077661</v>
          </cell>
          <cell r="E958">
            <v>-0.34901204986437467</v>
          </cell>
        </row>
        <row r="959">
          <cell r="D959">
            <v>3.0235425422774722</v>
          </cell>
          <cell r="E959">
            <v>-0.34749454475185498</v>
          </cell>
        </row>
        <row r="960">
          <cell r="D960">
            <v>3.0238923606851316</v>
          </cell>
          <cell r="E960">
            <v>-0.34597771531814231</v>
          </cell>
        </row>
        <row r="961">
          <cell r="D961">
            <v>3.0329951531522013</v>
          </cell>
          <cell r="E961">
            <v>-0.34446155849667837</v>
          </cell>
        </row>
        <row r="962">
          <cell r="D962">
            <v>3.0334152164810089</v>
          </cell>
          <cell r="E962">
            <v>-0.3429460712256186</v>
          </cell>
        </row>
        <row r="963">
          <cell r="D963">
            <v>3.0362388743960742</v>
          </cell>
          <cell r="E963">
            <v>-0.34143125044779132</v>
          </cell>
        </row>
        <row r="964">
          <cell r="D964">
            <v>3.0385124992243089</v>
          </cell>
          <cell r="E964">
            <v>-0.3399170931106606</v>
          </cell>
        </row>
        <row r="965">
          <cell r="D965">
            <v>3.0389625556244164</v>
          </cell>
          <cell r="E965">
            <v>-0.33840359616628551</v>
          </cell>
        </row>
        <row r="966">
          <cell r="D966">
            <v>3.0431462988254339</v>
          </cell>
          <cell r="E966">
            <v>-0.33689075657128087</v>
          </cell>
        </row>
        <row r="967">
          <cell r="D967">
            <v>3.0436116882569237</v>
          </cell>
          <cell r="E967">
            <v>-0.33537857128678211</v>
          </cell>
        </row>
        <row r="968">
          <cell r="D968">
            <v>3.0453203156876603</v>
          </cell>
          <cell r="E968">
            <v>-0.33386703727840106</v>
          </cell>
        </row>
        <row r="969">
          <cell r="D969">
            <v>3.0475608229392188</v>
          </cell>
          <cell r="E969">
            <v>-0.33235615151619069</v>
          </cell>
        </row>
        <row r="970">
          <cell r="D970">
            <v>3.0490228107779331</v>
          </cell>
          <cell r="E970">
            <v>-0.33084591097460775</v>
          </cell>
        </row>
        <row r="971">
          <cell r="D971">
            <v>3.0584920118597894</v>
          </cell>
          <cell r="E971">
            <v>-0.32933631263247076</v>
          </cell>
        </row>
        <row r="972">
          <cell r="D972">
            <v>3.059013835907979</v>
          </cell>
          <cell r="E972">
            <v>-0.32782735347292463</v>
          </cell>
        </row>
        <row r="973">
          <cell r="D973">
            <v>3.0593807810895304</v>
          </cell>
          <cell r="E973">
            <v>-0.32631903048340116</v>
          </cell>
        </row>
        <row r="974">
          <cell r="D974">
            <v>3.0600652897833327</v>
          </cell>
          <cell r="E974">
            <v>-0.32481134065557998</v>
          </cell>
        </row>
        <row r="975">
          <cell r="D975">
            <v>3.0601225156500718</v>
          </cell>
          <cell r="E975">
            <v>-0.32330428098535419</v>
          </cell>
        </row>
        <row r="976">
          <cell r="D976">
            <v>3.0605714699147066</v>
          </cell>
          <cell r="E976">
            <v>-0.32179784847278675</v>
          </cell>
        </row>
        <row r="977">
          <cell r="D977">
            <v>3.0655418867655326</v>
          </cell>
          <cell r="E977">
            <v>-0.32029204012207863</v>
          </cell>
        </row>
        <row r="978">
          <cell r="D978">
            <v>3.0712132393698885</v>
          </cell>
          <cell r="E978">
            <v>-0.31878685294152542</v>
          </cell>
        </row>
        <row r="979">
          <cell r="D979">
            <v>3.07164672917026</v>
          </cell>
          <cell r="E979">
            <v>-0.31728228394348473</v>
          </cell>
        </row>
        <row r="980">
          <cell r="D980">
            <v>3.0720347573977769</v>
          </cell>
          <cell r="E980">
            <v>-0.3157783301443346</v>
          </cell>
        </row>
        <row r="981">
          <cell r="D981">
            <v>3.0721601467839146</v>
          </cell>
          <cell r="E981">
            <v>-0.31427498856443697</v>
          </cell>
        </row>
        <row r="982">
          <cell r="D982">
            <v>3.0769414950152298</v>
          </cell>
          <cell r="E982">
            <v>-0.31277225622810295</v>
          </cell>
        </row>
        <row r="983">
          <cell r="D983">
            <v>3.077307597171453</v>
          </cell>
          <cell r="E983">
            <v>-0.31127013016355043</v>
          </cell>
        </row>
        <row r="984">
          <cell r="D984">
            <v>3.0777515552281121</v>
          </cell>
          <cell r="E984">
            <v>-0.30976860740287238</v>
          </cell>
        </row>
        <row r="985">
          <cell r="D985">
            <v>3.0780324744869825</v>
          </cell>
          <cell r="E985">
            <v>-0.30826768498199497</v>
          </cell>
        </row>
        <row r="986">
          <cell r="D986">
            <v>3.0817170667424318</v>
          </cell>
          <cell r="E986">
            <v>-0.30676735994064197</v>
          </cell>
        </row>
        <row r="987">
          <cell r="D987">
            <v>3.084735222693245</v>
          </cell>
          <cell r="E987">
            <v>-0.30526762932229978</v>
          </cell>
        </row>
        <row r="988">
          <cell r="D988">
            <v>3.0875074603389381</v>
          </cell>
          <cell r="E988">
            <v>-0.30376849017417734</v>
          </cell>
        </row>
        <row r="989">
          <cell r="D989">
            <v>3.0889341841350668</v>
          </cell>
          <cell r="E989">
            <v>-0.30226993954717074</v>
          </cell>
        </row>
        <row r="990">
          <cell r="D990">
            <v>3.0919047219334082</v>
          </cell>
          <cell r="E990">
            <v>-0.30077197449582599</v>
          </cell>
        </row>
        <row r="991">
          <cell r="D991">
            <v>3.0981375105933111</v>
          </cell>
          <cell r="E991">
            <v>-0.29927459207830298</v>
          </cell>
        </row>
        <row r="992">
          <cell r="D992">
            <v>3.0981555559782943</v>
          </cell>
          <cell r="E992">
            <v>-0.29777778935633792</v>
          </cell>
        </row>
        <row r="993">
          <cell r="D993">
            <v>3.1089227790269445</v>
          </cell>
          <cell r="E993">
            <v>-0.29628156339520623</v>
          </cell>
        </row>
        <row r="994">
          <cell r="D994">
            <v>3.1102442334102216</v>
          </cell>
          <cell r="E994">
            <v>-0.29478591126368769</v>
          </cell>
        </row>
        <row r="995">
          <cell r="D995">
            <v>3.1148386334803426</v>
          </cell>
          <cell r="E995">
            <v>-0.29329083003402795</v>
          </cell>
        </row>
        <row r="996">
          <cell r="D996">
            <v>3.1161337785936727</v>
          </cell>
          <cell r="E996">
            <v>-0.29179631678190399</v>
          </cell>
        </row>
        <row r="997">
          <cell r="D997">
            <v>3.1169464280981285</v>
          </cell>
          <cell r="E997">
            <v>-0.29030236858638669</v>
          </cell>
        </row>
        <row r="998">
          <cell r="D998">
            <v>3.1169597447240975</v>
          </cell>
          <cell r="E998">
            <v>-0.28880898252990356</v>
          </cell>
        </row>
        <row r="999">
          <cell r="D999">
            <v>3.1223492581529446</v>
          </cell>
          <cell r="E999">
            <v>-0.28731615569820473</v>
          </cell>
        </row>
        <row r="1000">
          <cell r="D1000">
            <v>3.1238756897261672</v>
          </cell>
          <cell r="E1000">
            <v>-0.28582388518032492</v>
          </cell>
        </row>
        <row r="1001">
          <cell r="D1001">
            <v>3.1241855923761359</v>
          </cell>
          <cell r="E1001">
            <v>-0.2843321680685485</v>
          </cell>
        </row>
        <row r="1002">
          <cell r="D1002">
            <v>3.1249946981897407</v>
          </cell>
          <cell r="E1002">
            <v>-0.28284100145837199</v>
          </cell>
        </row>
        <row r="1003">
          <cell r="D1003">
            <v>3.1293614278014719</v>
          </cell>
          <cell r="E1003">
            <v>-0.28135038244846916</v>
          </cell>
        </row>
        <row r="1004">
          <cell r="D1004">
            <v>3.1352495232306721</v>
          </cell>
          <cell r="E1004">
            <v>-0.27986030814065566</v>
          </cell>
        </row>
        <row r="1005">
          <cell r="D1005">
            <v>3.1356366909660256</v>
          </cell>
          <cell r="E1005">
            <v>-0.27837077563985063</v>
          </cell>
        </row>
        <row r="1006">
          <cell r="D1006">
            <v>3.143720622275032</v>
          </cell>
          <cell r="E1006">
            <v>-0.27688178205404451</v>
          </cell>
        </row>
        <row r="1007">
          <cell r="D1007">
            <v>3.1452281152190977</v>
          </cell>
          <cell r="E1007">
            <v>-0.27539332449425907</v>
          </cell>
        </row>
        <row r="1008">
          <cell r="D1008">
            <v>3.1455184413431709</v>
          </cell>
          <cell r="E1008">
            <v>-0.27390540007451525</v>
          </cell>
        </row>
        <row r="1009">
          <cell r="D1009">
            <v>3.1524015195440902</v>
          </cell>
          <cell r="E1009">
            <v>-0.27241800591179482</v>
          </cell>
        </row>
        <row r="1010">
          <cell r="D1010">
            <v>3.1537041082906905</v>
          </cell>
          <cell r="E1010">
            <v>-0.27093113912600658</v>
          </cell>
        </row>
        <row r="1011">
          <cell r="D1011">
            <v>3.1586846309357979</v>
          </cell>
          <cell r="E1011">
            <v>-0.26944479683994982</v>
          </cell>
        </row>
        <row r="1012">
          <cell r="D1012">
            <v>3.1591867241505112</v>
          </cell>
          <cell r="E1012">
            <v>-0.26795897617927861</v>
          </cell>
        </row>
        <row r="1013">
          <cell r="D1013">
            <v>3.162467541574796</v>
          </cell>
          <cell r="E1013">
            <v>-0.26647367427246732</v>
          </cell>
        </row>
        <row r="1014">
          <cell r="D1014">
            <v>3.1632386262444934</v>
          </cell>
          <cell r="E1014">
            <v>-0.2649888882507736</v>
          </cell>
        </row>
        <row r="1015">
          <cell r="D1015">
            <v>3.1655094082580062</v>
          </cell>
          <cell r="E1015">
            <v>-0.26350461524820418</v>
          </cell>
        </row>
        <row r="1016">
          <cell r="D1016">
            <v>3.1670982973492734</v>
          </cell>
          <cell r="E1016">
            <v>-0.26202085240147927</v>
          </cell>
        </row>
        <row r="1017">
          <cell r="D1017">
            <v>3.1800597661003591</v>
          </cell>
          <cell r="E1017">
            <v>-0.26053759684999611</v>
          </cell>
        </row>
        <row r="1018">
          <cell r="D1018">
            <v>3.1849902737894649</v>
          </cell>
          <cell r="E1018">
            <v>-0.25905484573579618</v>
          </cell>
        </row>
        <row r="1019">
          <cell r="D1019">
            <v>3.1882819846893464</v>
          </cell>
          <cell r="E1019">
            <v>-0.25757259620352607</v>
          </cell>
        </row>
        <row r="1020">
          <cell r="D1020">
            <v>3.1886412614299742</v>
          </cell>
          <cell r="E1020">
            <v>-0.25609084540040694</v>
          </cell>
        </row>
        <row r="1021">
          <cell r="D1021">
            <v>3.1913036085749353</v>
          </cell>
          <cell r="E1021">
            <v>-0.25460959047619491</v>
          </cell>
        </row>
        <row r="1022">
          <cell r="D1022">
            <v>3.1933504333202904</v>
          </cell>
          <cell r="E1022">
            <v>-0.25312882858314839</v>
          </cell>
        </row>
        <row r="1023">
          <cell r="D1023">
            <v>3.1961815380975191</v>
          </cell>
          <cell r="E1023">
            <v>-0.25164855687599291</v>
          </cell>
        </row>
        <row r="1024">
          <cell r="D1024">
            <v>3.1990585509101042</v>
          </cell>
          <cell r="E1024">
            <v>-0.2501687725118848</v>
          </cell>
        </row>
        <row r="1025">
          <cell r="D1025">
            <v>3.2015501253355754</v>
          </cell>
          <cell r="E1025">
            <v>-0.24868947265037766</v>
          </cell>
        </row>
        <row r="1026">
          <cell r="D1026">
            <v>3.20539967437499</v>
          </cell>
          <cell r="E1026">
            <v>-0.24721065445338561</v>
          </cell>
        </row>
        <row r="1027">
          <cell r="D1027">
            <v>3.2054142154459053</v>
          </cell>
          <cell r="E1027">
            <v>-0.24573231508514934</v>
          </cell>
        </row>
        <row r="1028">
          <cell r="D1028">
            <v>3.2057397994466981</v>
          </cell>
          <cell r="E1028">
            <v>-0.24425445171220159</v>
          </cell>
        </row>
        <row r="1029">
          <cell r="D1029">
            <v>3.2076929023035388</v>
          </cell>
          <cell r="E1029">
            <v>-0.24277706150333078</v>
          </cell>
        </row>
        <row r="1030">
          <cell r="D1030">
            <v>3.2077612945187859</v>
          </cell>
          <cell r="E1030">
            <v>-0.24130014162954766</v>
          </cell>
        </row>
        <row r="1031">
          <cell r="D1031">
            <v>3.2095923407178897</v>
          </cell>
          <cell r="E1031">
            <v>-0.23982368926404915</v>
          </cell>
        </row>
        <row r="1032">
          <cell r="D1032">
            <v>3.2121268904691656</v>
          </cell>
          <cell r="E1032">
            <v>-0.2383477015821836</v>
          </cell>
        </row>
        <row r="1033">
          <cell r="D1033">
            <v>3.2128387401942544</v>
          </cell>
          <cell r="E1033">
            <v>-0.23687217576141725</v>
          </cell>
        </row>
        <row r="1034">
          <cell r="D1034">
            <v>3.213127457519604</v>
          </cell>
          <cell r="E1034">
            <v>-0.2353971089812974</v>
          </cell>
        </row>
        <row r="1035">
          <cell r="D1035">
            <v>3.2136789373284089</v>
          </cell>
          <cell r="E1035">
            <v>-0.23392249842341983</v>
          </cell>
        </row>
        <row r="1036">
          <cell r="D1036">
            <v>3.214045673781297</v>
          </cell>
          <cell r="E1036">
            <v>-0.23244834127139133</v>
          </cell>
        </row>
        <row r="1037">
          <cell r="D1037">
            <v>3.2147787697292638</v>
          </cell>
          <cell r="E1037">
            <v>-0.23097463471079774</v>
          </cell>
        </row>
        <row r="1038">
          <cell r="D1038">
            <v>3.2181894385133973</v>
          </cell>
          <cell r="E1038">
            <v>-0.22950137592916736</v>
          </cell>
        </row>
        <row r="1039">
          <cell r="D1039">
            <v>3.2191084481014181</v>
          </cell>
          <cell r="E1039">
            <v>-0.22802856211593622</v>
          </cell>
        </row>
        <row r="1040">
          <cell r="D1040">
            <v>3.220225681177435</v>
          </cell>
          <cell r="E1040">
            <v>-0.22655619046241532</v>
          </cell>
        </row>
        <row r="1041">
          <cell r="D1041">
            <v>3.2217445087247052</v>
          </cell>
          <cell r="E1041">
            <v>-0.22508425816175232</v>
          </cell>
        </row>
        <row r="1042">
          <cell r="D1042">
            <v>3.2245858663282312</v>
          </cell>
          <cell r="E1042">
            <v>-0.22361276240890152</v>
          </cell>
        </row>
        <row r="1043">
          <cell r="D1043">
            <v>3.2293957355709311</v>
          </cell>
          <cell r="E1043">
            <v>-0.22214170040058448</v>
          </cell>
        </row>
        <row r="1044">
          <cell r="D1044">
            <v>3.2326060813315478</v>
          </cell>
          <cell r="E1044">
            <v>-0.22067106933525854</v>
          </cell>
        </row>
        <row r="1045">
          <cell r="D1045">
            <v>3.2334979626171672</v>
          </cell>
          <cell r="E1045">
            <v>-0.21920086641308167</v>
          </cell>
        </row>
        <row r="1046">
          <cell r="D1046">
            <v>3.234230792476537</v>
          </cell>
          <cell r="E1046">
            <v>-0.21773108883587561</v>
          </cell>
        </row>
        <row r="1047">
          <cell r="D1047">
            <v>3.234574535870002</v>
          </cell>
          <cell r="E1047">
            <v>-0.21626173380709482</v>
          </cell>
        </row>
        <row r="1048">
          <cell r="D1048">
            <v>3.2348463024867469</v>
          </cell>
          <cell r="E1048">
            <v>-0.21479279853178834</v>
          </cell>
        </row>
        <row r="1049">
          <cell r="D1049">
            <v>3.235756674493012</v>
          </cell>
          <cell r="E1049">
            <v>-0.21332428021656805</v>
          </cell>
        </row>
        <row r="1050">
          <cell r="D1050">
            <v>3.2409757381306528</v>
          </cell>
          <cell r="E1050">
            <v>-0.21185617606957183</v>
          </cell>
        </row>
        <row r="1051">
          <cell r="D1051">
            <v>3.2444446649268932</v>
          </cell>
          <cell r="E1051">
            <v>-0.21038848330042986</v>
          </cell>
        </row>
        <row r="1052">
          <cell r="D1052">
            <v>3.2454430191417738</v>
          </cell>
          <cell r="E1052">
            <v>-0.20892119912023077</v>
          </cell>
        </row>
        <row r="1053">
          <cell r="D1053">
            <v>3.2456819677445656</v>
          </cell>
          <cell r="E1053">
            <v>-0.20745432074148493</v>
          </cell>
        </row>
        <row r="1054">
          <cell r="D1054">
            <v>3.246717878912416</v>
          </cell>
          <cell r="E1054">
            <v>-0.20598784537809284</v>
          </cell>
        </row>
        <row r="1055">
          <cell r="D1055">
            <v>3.2492666189512458</v>
          </cell>
          <cell r="E1055">
            <v>-0.20452177024530704</v>
          </cell>
        </row>
        <row r="1056">
          <cell r="D1056">
            <v>3.2558459114215528</v>
          </cell>
          <cell r="E1056">
            <v>-0.20305609255969997</v>
          </cell>
        </row>
        <row r="1057">
          <cell r="D1057">
            <v>3.256492213119166</v>
          </cell>
          <cell r="E1057">
            <v>-0.20159080953912861</v>
          </cell>
        </row>
        <row r="1058">
          <cell r="D1058">
            <v>3.2628647309851564</v>
          </cell>
          <cell r="E1058">
            <v>-0.20012591840269953</v>
          </cell>
        </row>
        <row r="1059">
          <cell r="D1059">
            <v>3.2630411504325654</v>
          </cell>
          <cell r="E1059">
            <v>-0.19866141637073509</v>
          </cell>
        </row>
        <row r="1060">
          <cell r="D1060">
            <v>3.2635145629735236</v>
          </cell>
          <cell r="E1060">
            <v>-0.19719730066473729</v>
          </cell>
        </row>
        <row r="1061">
          <cell r="D1061">
            <v>3.2654769339905099</v>
          </cell>
          <cell r="E1061">
            <v>-0.1957335685073546</v>
          </cell>
        </row>
        <row r="1062">
          <cell r="D1062">
            <v>3.2664557812314241</v>
          </cell>
          <cell r="E1062">
            <v>-0.19427021712234727</v>
          </cell>
        </row>
        <row r="1063">
          <cell r="D1063">
            <v>3.2672332326091005</v>
          </cell>
          <cell r="E1063">
            <v>-0.19280724373455052</v>
          </cell>
        </row>
        <row r="1064">
          <cell r="D1064">
            <v>3.2721559096769774</v>
          </cell>
          <cell r="E1064">
            <v>-0.19134464556984321</v>
          </cell>
        </row>
        <row r="1065">
          <cell r="D1065">
            <v>3.2750139781968275</v>
          </cell>
          <cell r="E1065">
            <v>-0.18988241985510951</v>
          </cell>
        </row>
        <row r="1066">
          <cell r="D1066">
            <v>3.2799140115273482</v>
          </cell>
          <cell r="E1066">
            <v>-0.18842056381820826</v>
          </cell>
        </row>
        <row r="1067">
          <cell r="D1067">
            <v>3.283229649573582</v>
          </cell>
          <cell r="E1067">
            <v>-0.18695907468793341</v>
          </cell>
        </row>
        <row r="1068">
          <cell r="D1068">
            <v>3.2869205620463995</v>
          </cell>
          <cell r="E1068">
            <v>-0.18549794969398362</v>
          </cell>
        </row>
        <row r="1069">
          <cell r="D1069">
            <v>3.2909160267726048</v>
          </cell>
          <cell r="E1069">
            <v>-0.18403718606692557</v>
          </cell>
        </row>
        <row r="1070">
          <cell r="D1070">
            <v>3.2922934522666947</v>
          </cell>
          <cell r="E1070">
            <v>-0.18257678103815825</v>
          </cell>
        </row>
        <row r="1071">
          <cell r="D1071">
            <v>3.2935432275833341</v>
          </cell>
          <cell r="E1071">
            <v>-0.18111673183988025</v>
          </cell>
        </row>
        <row r="1072">
          <cell r="D1072">
            <v>3.293857015949389</v>
          </cell>
          <cell r="E1072">
            <v>-0.17965703570505362</v>
          </cell>
        </row>
        <row r="1073">
          <cell r="D1073">
            <v>3.2992637789421604</v>
          </cell>
          <cell r="E1073">
            <v>-0.17819768986736825</v>
          </cell>
        </row>
        <row r="1074">
          <cell r="D1074">
            <v>3.3008844455241069</v>
          </cell>
          <cell r="E1074">
            <v>-0.17673869156121014</v>
          </cell>
        </row>
        <row r="1075">
          <cell r="D1075">
            <v>3.301066892746634</v>
          </cell>
          <cell r="E1075">
            <v>-0.17528003802162212</v>
          </cell>
        </row>
        <row r="1076">
          <cell r="D1076">
            <v>3.3029859933964816</v>
          </cell>
          <cell r="E1076">
            <v>-0.17382172648427302</v>
          </cell>
        </row>
        <row r="1077">
          <cell r="D1077">
            <v>3.3031596806033336</v>
          </cell>
          <cell r="E1077">
            <v>-0.1723637541854191</v>
          </cell>
        </row>
        <row r="1078">
          <cell r="D1078">
            <v>3.3051041825091758</v>
          </cell>
          <cell r="E1078">
            <v>-0.17090611836187269</v>
          </cell>
        </row>
        <row r="1079">
          <cell r="D1079">
            <v>3.3076358021361916</v>
          </cell>
          <cell r="E1079">
            <v>-0.16944881625096361</v>
          </cell>
        </row>
        <row r="1080">
          <cell r="D1080">
            <v>3.3097418307344513</v>
          </cell>
          <cell r="E1080">
            <v>-0.16799184509050658</v>
          </cell>
        </row>
        <row r="1081">
          <cell r="D1081">
            <v>3.311264834325454</v>
          </cell>
          <cell r="E1081">
            <v>-0.16653520211876605</v>
          </cell>
        </row>
        <row r="1082">
          <cell r="D1082">
            <v>3.3156166427899425</v>
          </cell>
          <cell r="E1082">
            <v>-0.16507888457441913</v>
          </cell>
        </row>
        <row r="1083">
          <cell r="D1083">
            <v>3.3162635306174608</v>
          </cell>
          <cell r="E1083">
            <v>-0.16362288969652289</v>
          </cell>
        </row>
        <row r="1084">
          <cell r="D1084">
            <v>3.3166239785372986</v>
          </cell>
          <cell r="E1084">
            <v>-0.16216721472447737</v>
          </cell>
        </row>
        <row r="1085">
          <cell r="D1085">
            <v>3.3181450423733807</v>
          </cell>
          <cell r="E1085">
            <v>-0.16071185689799056</v>
          </cell>
        </row>
        <row r="1086">
          <cell r="D1086">
            <v>3.3197739176541079</v>
          </cell>
          <cell r="E1086">
            <v>-0.15925681345704509</v>
          </cell>
        </row>
        <row r="1087">
          <cell r="D1087">
            <v>3.324027317359163</v>
          </cell>
          <cell r="E1087">
            <v>-0.1578020816418601</v>
          </cell>
        </row>
        <row r="1088">
          <cell r="D1088">
            <v>3.3259204898799157</v>
          </cell>
          <cell r="E1088">
            <v>-0.15634765869285802</v>
          </cell>
        </row>
        <row r="1089">
          <cell r="D1089">
            <v>3.3325915589340469</v>
          </cell>
          <cell r="E1089">
            <v>-0.15489354185062801</v>
          </cell>
        </row>
        <row r="1090">
          <cell r="D1090">
            <v>3.3388023597244079</v>
          </cell>
          <cell r="E1090">
            <v>-0.15343972835589154</v>
          </cell>
        </row>
        <row r="1091">
          <cell r="D1091">
            <v>3.343724408022434</v>
          </cell>
          <cell r="E1091">
            <v>-0.15198621544946539</v>
          </cell>
        </row>
        <row r="1092">
          <cell r="D1092">
            <v>3.3465598795687974</v>
          </cell>
          <cell r="E1092">
            <v>-0.15053300037222789</v>
          </cell>
        </row>
        <row r="1093">
          <cell r="D1093">
            <v>3.349098135432127</v>
          </cell>
          <cell r="E1093">
            <v>-0.14908008036508247</v>
          </cell>
        </row>
        <row r="1094">
          <cell r="D1094">
            <v>3.3570695572403011</v>
          </cell>
          <cell r="E1094">
            <v>-0.1476274526689218</v>
          </cell>
        </row>
        <row r="1095">
          <cell r="D1095">
            <v>3.3613263098058508</v>
          </cell>
          <cell r="E1095">
            <v>-0.14617511452459309</v>
          </cell>
        </row>
        <row r="1096">
          <cell r="D1096">
            <v>3.3638144287091478</v>
          </cell>
          <cell r="E1096">
            <v>-0.1447230631728616</v>
          </cell>
        </row>
        <row r="1097">
          <cell r="D1097">
            <v>3.3673346150756744</v>
          </cell>
          <cell r="E1097">
            <v>-0.14327129585437381</v>
          </cell>
        </row>
        <row r="1098">
          <cell r="D1098">
            <v>3.3678911523324735</v>
          </cell>
          <cell r="E1098">
            <v>-0.14181980980962533</v>
          </cell>
        </row>
        <row r="1099">
          <cell r="D1099">
            <v>3.3688944528333415</v>
          </cell>
          <cell r="E1099">
            <v>-0.14036860227892053</v>
          </cell>
        </row>
        <row r="1100">
          <cell r="D1100">
            <v>3.3700644965254858</v>
          </cell>
          <cell r="E1100">
            <v>-0.13891767050233989</v>
          </cell>
        </row>
        <row r="1101">
          <cell r="D1101">
            <v>3.3765200691940507</v>
          </cell>
          <cell r="E1101">
            <v>-0.13746701171970199</v>
          </cell>
        </row>
        <row r="1102">
          <cell r="D1102">
            <v>3.3793868334378168</v>
          </cell>
          <cell r="E1102">
            <v>-0.13601662317052876</v>
          </cell>
        </row>
        <row r="1103">
          <cell r="D1103">
            <v>3.3830314254073737</v>
          </cell>
          <cell r="E1103">
            <v>-0.13456650209400872</v>
          </cell>
        </row>
        <row r="1104">
          <cell r="D1104">
            <v>3.3879144461134061</v>
          </cell>
          <cell r="E1104">
            <v>-0.1331166457289612</v>
          </cell>
        </row>
        <row r="1105">
          <cell r="D1105">
            <v>3.3879678128117594</v>
          </cell>
          <cell r="E1105">
            <v>-0.13166705131380016</v>
          </cell>
        </row>
        <row r="1106">
          <cell r="D1106">
            <v>3.3889927238619602</v>
          </cell>
          <cell r="E1106">
            <v>-0.1302177160864971</v>
          </cell>
        </row>
        <row r="1107">
          <cell r="D1107">
            <v>3.3892025819121128</v>
          </cell>
          <cell r="E1107">
            <v>-0.12876863728454602</v>
          </cell>
        </row>
        <row r="1108">
          <cell r="D1108">
            <v>3.3919101393746849</v>
          </cell>
          <cell r="E1108">
            <v>-0.12731981214492599</v>
          </cell>
        </row>
        <row r="1109">
          <cell r="D1109">
            <v>3.3956248233682231</v>
          </cell>
          <cell r="E1109">
            <v>-0.12587123790406429</v>
          </cell>
        </row>
        <row r="1110">
          <cell r="D1110">
            <v>3.3997308163344573</v>
          </cell>
          <cell r="E1110">
            <v>-0.12442291179780224</v>
          </cell>
        </row>
        <row r="1111">
          <cell r="D1111">
            <v>3.4002813745305489</v>
          </cell>
          <cell r="E1111">
            <v>-0.12297483106135518</v>
          </cell>
        </row>
        <row r="1112">
          <cell r="D1112">
            <v>3.4088208351836302</v>
          </cell>
          <cell r="E1112">
            <v>-0.1215269929292792</v>
          </cell>
        </row>
        <row r="1113">
          <cell r="D1113">
            <v>3.4092483201526962</v>
          </cell>
          <cell r="E1113">
            <v>-0.1200793946354311</v>
          </cell>
        </row>
        <row r="1114">
          <cell r="D1114">
            <v>3.4099276037844639</v>
          </cell>
          <cell r="E1114">
            <v>-0.11863203341293374</v>
          </cell>
        </row>
        <row r="1115">
          <cell r="D1115">
            <v>3.4103142369757227</v>
          </cell>
          <cell r="E1115">
            <v>-0.11718490649413915</v>
          </cell>
        </row>
        <row r="1116">
          <cell r="D1116">
            <v>3.4113521839217231</v>
          </cell>
          <cell r="E1116">
            <v>-0.11573801111059011</v>
          </cell>
        </row>
        <row r="1117">
          <cell r="D1117">
            <v>3.4129651301303672</v>
          </cell>
          <cell r="E1117">
            <v>-0.11429134449298467</v>
          </cell>
        </row>
        <row r="1118">
          <cell r="D1118">
            <v>3.41406168669443</v>
          </cell>
          <cell r="E1118">
            <v>-0.11284490387113708</v>
          </cell>
        </row>
        <row r="1119">
          <cell r="D1119">
            <v>3.4153330428773589</v>
          </cell>
          <cell r="E1119">
            <v>-0.11139868647394345</v>
          </cell>
        </row>
        <row r="1120">
          <cell r="D1120">
            <v>3.4173393672446379</v>
          </cell>
          <cell r="E1120">
            <v>-0.10995268952934123</v>
          </cell>
        </row>
        <row r="1121">
          <cell r="D1121">
            <v>3.4256369403824203</v>
          </cell>
          <cell r="E1121">
            <v>-0.10850691026427348</v>
          </cell>
        </row>
        <row r="1122">
          <cell r="D1122">
            <v>3.4291578543791266</v>
          </cell>
          <cell r="E1122">
            <v>-0.10706134590465224</v>
          </cell>
        </row>
        <row r="1123">
          <cell r="D1123">
            <v>3.4336177366268537</v>
          </cell>
          <cell r="E1123">
            <v>-0.10561599367531861</v>
          </cell>
        </row>
        <row r="1124">
          <cell r="D1124">
            <v>3.4395275022920258</v>
          </cell>
          <cell r="E1124">
            <v>-0.10417085080000775</v>
          </cell>
        </row>
        <row r="1125">
          <cell r="D1125">
            <v>3.4446222081296285</v>
          </cell>
          <cell r="E1125">
            <v>-0.10272591450130904</v>
          </cell>
        </row>
        <row r="1126">
          <cell r="D1126">
            <v>3.444920215502707</v>
          </cell>
          <cell r="E1126">
            <v>-0.10128118200062836</v>
          </cell>
        </row>
        <row r="1127">
          <cell r="D1127">
            <v>3.4454734764185395</v>
          </cell>
          <cell r="E1127">
            <v>-9.9836650518152839E-2</v>
          </cell>
        </row>
        <row r="1128">
          <cell r="D1128">
            <v>3.4455265977114018</v>
          </cell>
          <cell r="E1128">
            <v>-9.8392317272808241E-2</v>
          </cell>
        </row>
        <row r="1129">
          <cell r="D1129">
            <v>3.4472114600075718</v>
          </cell>
          <cell r="E1129">
            <v>-9.6948179482226102E-2</v>
          </cell>
        </row>
        <row r="1130">
          <cell r="D1130">
            <v>3.4480702474106506</v>
          </cell>
          <cell r="E1130">
            <v>-9.5504234362700557E-2</v>
          </cell>
        </row>
        <row r="1131">
          <cell r="D1131">
            <v>3.4537782310884184</v>
          </cell>
          <cell r="E1131">
            <v>-9.4060479129153357E-2</v>
          </cell>
        </row>
        <row r="1132">
          <cell r="D1132">
            <v>3.4579488083133536</v>
          </cell>
          <cell r="E1132">
            <v>-9.2616910995095073E-2</v>
          </cell>
        </row>
        <row r="1133">
          <cell r="D1133">
            <v>3.4602263697396292</v>
          </cell>
          <cell r="E1133">
            <v>-9.1173527172584048E-2</v>
          </cell>
        </row>
        <row r="1134">
          <cell r="D1134">
            <v>3.4605758308404848</v>
          </cell>
          <cell r="E1134">
            <v>-8.973032487219175E-2</v>
          </cell>
        </row>
        <row r="1135">
          <cell r="D1135">
            <v>3.4615772335741299</v>
          </cell>
          <cell r="E1135">
            <v>-8.8287301302960072E-2</v>
          </cell>
        </row>
        <row r="1136">
          <cell r="D1136">
            <v>3.4621060914639603</v>
          </cell>
          <cell r="E1136">
            <v>-8.6844453672366109E-2</v>
          </cell>
        </row>
        <row r="1137">
          <cell r="D1137">
            <v>3.4627368423970437</v>
          </cell>
          <cell r="E1137">
            <v>-8.5401779186280169E-2</v>
          </cell>
        </row>
        <row r="1138">
          <cell r="D1138">
            <v>3.4694373232227327</v>
          </cell>
          <cell r="E1138">
            <v>-8.3959275048928458E-2</v>
          </cell>
        </row>
        <row r="1139">
          <cell r="D1139">
            <v>3.4810163533825036</v>
          </cell>
          <cell r="E1139">
            <v>-8.2516938462853906E-2</v>
          </cell>
        </row>
        <row r="1140">
          <cell r="D1140">
            <v>3.4817734601676018</v>
          </cell>
          <cell r="E1140">
            <v>-8.1074766628875958E-2</v>
          </cell>
        </row>
        <row r="1141">
          <cell r="D1141">
            <v>3.482068499086139</v>
          </cell>
          <cell r="E1141">
            <v>-7.9632756746052136E-2</v>
          </cell>
        </row>
        <row r="1142">
          <cell r="D1142">
            <v>3.4828737706985198</v>
          </cell>
          <cell r="E1142">
            <v>-7.8190906011637973E-2</v>
          </cell>
        </row>
        <row r="1143">
          <cell r="D1143">
            <v>3.4894773981155334</v>
          </cell>
          <cell r="E1143">
            <v>-7.6749211621047225E-2</v>
          </cell>
        </row>
        <row r="1144">
          <cell r="D1144">
            <v>3.4895313422499803</v>
          </cell>
          <cell r="E1144">
            <v>-7.5307670767813362E-2</v>
          </cell>
        </row>
        <row r="1145">
          <cell r="D1145">
            <v>3.4929890445053591</v>
          </cell>
          <cell r="E1145">
            <v>-7.3866280643547749E-2</v>
          </cell>
        </row>
        <row r="1146">
          <cell r="D1146">
            <v>3.4958971094113269</v>
          </cell>
          <cell r="E1146">
            <v>-7.2425038437902114E-2</v>
          </cell>
        </row>
        <row r="1147">
          <cell r="D1147">
            <v>3.5018140184042026</v>
          </cell>
          <cell r="E1147">
            <v>-7.0983941338525133E-2</v>
          </cell>
        </row>
        <row r="1148">
          <cell r="D1148">
            <v>3.5020645234299086</v>
          </cell>
          <cell r="E1148">
            <v>-6.9542986531026404E-2</v>
          </cell>
        </row>
        <row r="1149">
          <cell r="D1149">
            <v>3.5048448728635782</v>
          </cell>
          <cell r="E1149">
            <v>-6.8102171198932096E-2</v>
          </cell>
        </row>
        <row r="1150">
          <cell r="D1150">
            <v>3.5056311379734018</v>
          </cell>
          <cell r="E1150">
            <v>-6.6661492523646629E-2</v>
          </cell>
        </row>
        <row r="1151">
          <cell r="D1151">
            <v>3.5080158456207915</v>
          </cell>
          <cell r="E1151">
            <v>-6.5220947684412556E-2</v>
          </cell>
        </row>
        <row r="1152">
          <cell r="D1152">
            <v>3.508777784765615</v>
          </cell>
          <cell r="E1152">
            <v>-6.3780533858267416E-2</v>
          </cell>
        </row>
        <row r="1153">
          <cell r="D1153">
            <v>3.5093253635466253</v>
          </cell>
          <cell r="E1153">
            <v>-6.2340248220005501E-2</v>
          </cell>
        </row>
        <row r="1154">
          <cell r="D1154">
            <v>3.5162740584891199</v>
          </cell>
          <cell r="E1154">
            <v>-6.0900087942135611E-2</v>
          </cell>
        </row>
        <row r="1155">
          <cell r="D1155">
            <v>3.5166557321865217</v>
          </cell>
          <cell r="E1155">
            <v>-5.9460050194838597E-2</v>
          </cell>
        </row>
        <row r="1156">
          <cell r="D1156">
            <v>3.5199731027089527</v>
          </cell>
          <cell r="E1156">
            <v>-5.8020132145929722E-2</v>
          </cell>
        </row>
        <row r="1157">
          <cell r="D1157">
            <v>3.5209436936431904</v>
          </cell>
          <cell r="E1157">
            <v>-5.6580330960812476E-2</v>
          </cell>
        </row>
        <row r="1158">
          <cell r="D1158">
            <v>3.5211987994978435</v>
          </cell>
          <cell r="E1158">
            <v>-5.5140643802441679E-2</v>
          </cell>
        </row>
        <row r="1159">
          <cell r="D1159">
            <v>3.5248423460284335</v>
          </cell>
          <cell r="E1159">
            <v>-5.3701067831277885E-2</v>
          </cell>
        </row>
        <row r="1160">
          <cell r="D1160">
            <v>3.5282761706726786</v>
          </cell>
          <cell r="E1160">
            <v>-5.2261600205247838E-2</v>
          </cell>
        </row>
        <row r="1161">
          <cell r="D1161">
            <v>3.528513075454295</v>
          </cell>
          <cell r="E1161">
            <v>-5.0822238079702285E-2</v>
          </cell>
        </row>
        <row r="1162">
          <cell r="D1162">
            <v>3.5328543739329388</v>
          </cell>
          <cell r="E1162">
            <v>-4.9382978607372223E-2</v>
          </cell>
        </row>
        <row r="1163">
          <cell r="D1163">
            <v>3.5343657095011549</v>
          </cell>
          <cell r="E1163">
            <v>-4.794381893832881E-2</v>
          </cell>
        </row>
        <row r="1164">
          <cell r="D1164">
            <v>3.5365233975604404</v>
          </cell>
          <cell r="E1164">
            <v>-4.6504756219938458E-2</v>
          </cell>
        </row>
        <row r="1165">
          <cell r="D1165">
            <v>3.5419508391239911</v>
          </cell>
          <cell r="E1165">
            <v>-4.5065787596823059E-2</v>
          </cell>
        </row>
        <row r="1166">
          <cell r="D1166">
            <v>3.5428111477195428</v>
          </cell>
          <cell r="E1166">
            <v>-4.3626910210814565E-2</v>
          </cell>
        </row>
        <row r="1167">
          <cell r="D1167">
            <v>3.5448620795780652</v>
          </cell>
          <cell r="E1167">
            <v>-4.2188121200912858E-2</v>
          </cell>
        </row>
        <row r="1168">
          <cell r="D1168">
            <v>3.5459366305588094</v>
          </cell>
          <cell r="E1168">
            <v>-4.0749417703244063E-2</v>
          </cell>
        </row>
        <row r="1169">
          <cell r="D1169">
            <v>3.5479017699347959</v>
          </cell>
          <cell r="E1169">
            <v>-3.9310796851015087E-2</v>
          </cell>
        </row>
        <row r="1170">
          <cell r="D1170">
            <v>3.5512724255596613</v>
          </cell>
          <cell r="E1170">
            <v>-3.7872255774472209E-2</v>
          </cell>
        </row>
        <row r="1171">
          <cell r="D1171">
            <v>3.5533383832453613</v>
          </cell>
          <cell r="E1171">
            <v>-3.6433791600855539E-2</v>
          </cell>
        </row>
        <row r="1172">
          <cell r="D1172">
            <v>3.5558695907252309</v>
          </cell>
          <cell r="E1172">
            <v>-3.499540145435627E-2</v>
          </cell>
        </row>
        <row r="1173">
          <cell r="D1173">
            <v>3.55606356505653</v>
          </cell>
          <cell r="E1173">
            <v>-3.3557082456073896E-2</v>
          </cell>
        </row>
        <row r="1174">
          <cell r="D1174">
            <v>3.556236745755879</v>
          </cell>
          <cell r="E1174">
            <v>-3.2118831723968892E-2</v>
          </cell>
        </row>
        <row r="1175">
          <cell r="D1175">
            <v>3.5581724879688328</v>
          </cell>
          <cell r="E1175">
            <v>-3.0680646372822456E-2</v>
          </cell>
        </row>
        <row r="1176">
          <cell r="D1176">
            <v>3.561472637774262</v>
          </cell>
          <cell r="E1176">
            <v>-2.9242523514188143E-2</v>
          </cell>
        </row>
        <row r="1177">
          <cell r="D1177">
            <v>3.5616252349633348</v>
          </cell>
          <cell r="E1177">
            <v>-2.7804460256350635E-2</v>
          </cell>
        </row>
        <row r="1178">
          <cell r="D1178">
            <v>3.5646524484169526</v>
          </cell>
          <cell r="E1178">
            <v>-2.6366453704278488E-2</v>
          </cell>
        </row>
        <row r="1179">
          <cell r="D1179">
            <v>3.5659123423247636</v>
          </cell>
          <cell r="E1179">
            <v>-2.4928500959579672E-2</v>
          </cell>
        </row>
        <row r="1180">
          <cell r="D1180">
            <v>3.5659970862560346</v>
          </cell>
          <cell r="E1180">
            <v>-2.3490599120457839E-2</v>
          </cell>
        </row>
        <row r="1181">
          <cell r="D1181">
            <v>3.5695053957474774</v>
          </cell>
          <cell r="E1181">
            <v>-2.205274528166434E-2</v>
          </cell>
        </row>
        <row r="1182">
          <cell r="D1182">
            <v>3.5725124710022977</v>
          </cell>
          <cell r="E1182">
            <v>-2.0614936534455747E-2</v>
          </cell>
        </row>
        <row r="1183">
          <cell r="D1183">
            <v>3.5753076953600602</v>
          </cell>
          <cell r="E1183">
            <v>-1.9177169966544737E-2</v>
          </cell>
        </row>
        <row r="1184">
          <cell r="D1184">
            <v>3.5805001366781899</v>
          </cell>
          <cell r="E1184">
            <v>-1.7739442662056654E-2</v>
          </cell>
        </row>
        <row r="1185">
          <cell r="D1185">
            <v>3.5806459149289616</v>
          </cell>
          <cell r="E1185">
            <v>-1.6301751701483128E-2</v>
          </cell>
        </row>
        <row r="1186">
          <cell r="D1186">
            <v>3.5825211468481069</v>
          </cell>
          <cell r="E1186">
            <v>-1.4864094161633604E-2</v>
          </cell>
        </row>
        <row r="1187">
          <cell r="D1187">
            <v>3.5827018347140949</v>
          </cell>
          <cell r="E1187">
            <v>-1.3426467115592193E-2</v>
          </cell>
        </row>
        <row r="1188">
          <cell r="D1188">
            <v>3.5879465125031804</v>
          </cell>
          <cell r="E1188">
            <v>-1.198886763266746E-2</v>
          </cell>
        </row>
        <row r="1189">
          <cell r="D1189">
            <v>3.5915454835430056</v>
          </cell>
          <cell r="E1189">
            <v>-1.0551292778347241E-2</v>
          </cell>
        </row>
        <row r="1190">
          <cell r="D1190">
            <v>3.5920251509098287</v>
          </cell>
          <cell r="E1190">
            <v>-9.113739614252445E-3</v>
          </cell>
        </row>
        <row r="1191">
          <cell r="D1191">
            <v>3.592292378265634</v>
          </cell>
          <cell r="E1191">
            <v>-7.6762051980871554E-3</v>
          </cell>
        </row>
        <row r="1192">
          <cell r="D1192">
            <v>3.5937228258787948</v>
          </cell>
          <cell r="E1192">
            <v>-6.2386865835931159E-3</v>
          </cell>
        </row>
        <row r="1193">
          <cell r="D1193">
            <v>3.5943240957024889</v>
          </cell>
          <cell r="E1193">
            <v>-4.8011808205007519E-3</v>
          </cell>
        </row>
        <row r="1194">
          <cell r="D1194">
            <v>3.5947667539298926</v>
          </cell>
          <cell r="E1194">
            <v>-3.3636849544822272E-3</v>
          </cell>
        </row>
        <row r="1195">
          <cell r="D1195">
            <v>3.5951045438837692</v>
          </cell>
          <cell r="E1195">
            <v>-1.926196027101844E-3</v>
          </cell>
        </row>
        <row r="1196">
          <cell r="D1196">
            <v>3.5967909444548303</v>
          </cell>
          <cell r="E1196">
            <v>-4.8871107576837472E-4</v>
          </cell>
        </row>
        <row r="1197">
          <cell r="D1197">
            <v>3.6061137418664244</v>
          </cell>
          <cell r="E1197">
            <v>9.4877286631290863E-4</v>
          </cell>
        </row>
        <row r="1198">
          <cell r="D1198">
            <v>3.6063610642455299</v>
          </cell>
          <cell r="E1198">
            <v>2.3862587701909393E-3</v>
          </cell>
        </row>
        <row r="1199">
          <cell r="D1199">
            <v>3.6063628089494086</v>
          </cell>
          <cell r="E1199">
            <v>3.8237496112161762E-3</v>
          </cell>
        </row>
        <row r="1200">
          <cell r="D1200">
            <v>3.6131675951284583</v>
          </cell>
          <cell r="E1200">
            <v>5.2612483690910898E-3</v>
          </cell>
        </row>
        <row r="1201">
          <cell r="D1201">
            <v>3.6141877291548807</v>
          </cell>
          <cell r="E1201">
            <v>6.6987580279202451E-3</v>
          </cell>
        </row>
        <row r="1202">
          <cell r="D1202">
            <v>3.6179581711301543</v>
          </cell>
          <cell r="E1202">
            <v>8.1362815762577798E-3</v>
          </cell>
        </row>
        <row r="1203">
          <cell r="D1203">
            <v>3.6201693337774623</v>
          </cell>
          <cell r="E1203">
            <v>9.5738220071606532E-3</v>
          </cell>
        </row>
        <row r="1204">
          <cell r="D1204">
            <v>3.6244102880259068</v>
          </cell>
          <cell r="E1204">
            <v>1.10113823182362E-2</v>
          </cell>
        </row>
        <row r="1205">
          <cell r="D1205">
            <v>3.6289515750746277</v>
          </cell>
          <cell r="E1205">
            <v>1.2448965511694533E-2</v>
          </cell>
        </row>
        <row r="1206">
          <cell r="D1206">
            <v>3.6301473749127844</v>
          </cell>
          <cell r="E1206">
            <v>1.3886574594398127E-2</v>
          </cell>
        </row>
        <row r="1207">
          <cell r="D1207">
            <v>3.6301728752261568</v>
          </cell>
          <cell r="E1207">
            <v>1.5324212577914017E-2</v>
          </cell>
        </row>
        <row r="1208">
          <cell r="D1208">
            <v>3.6304788238114387</v>
          </cell>
          <cell r="E1208">
            <v>1.6761882478564704E-2</v>
          </cell>
        </row>
        <row r="1209">
          <cell r="D1209">
            <v>3.6321968338884076</v>
          </cell>
          <cell r="E1209">
            <v>1.8199587317478609E-2</v>
          </cell>
        </row>
        <row r="1210">
          <cell r="D1210">
            <v>3.6337737667516357</v>
          </cell>
          <cell r="E1210">
            <v>1.9637330120644017E-2</v>
          </cell>
        </row>
        <row r="1211">
          <cell r="D1211">
            <v>3.6386515904320946</v>
          </cell>
          <cell r="E1211">
            <v>2.1075113918958624E-2</v>
          </cell>
        </row>
        <row r="1212">
          <cell r="D1212">
            <v>3.6391583975402813</v>
          </cell>
          <cell r="E1212">
            <v>2.2512941748284308E-2</v>
          </cell>
        </row>
        <row r="1213">
          <cell r="D1213">
            <v>3.6464670201866083</v>
          </cell>
          <cell r="E1213">
            <v>2.3950816649498805E-2</v>
          </cell>
        </row>
        <row r="1214">
          <cell r="D1214">
            <v>3.647035183431881</v>
          </cell>
          <cell r="E1214">
            <v>2.5388741668546915E-2</v>
          </cell>
        </row>
        <row r="1215">
          <cell r="D1215">
            <v>3.6517432998524852</v>
          </cell>
          <cell r="E1215">
            <v>2.6826719856497296E-2</v>
          </cell>
        </row>
        <row r="1216">
          <cell r="D1216">
            <v>3.65981519083169</v>
          </cell>
          <cell r="E1216">
            <v>2.8264754269591859E-2</v>
          </cell>
        </row>
        <row r="1217">
          <cell r="D1217">
            <v>3.664555437245792</v>
          </cell>
          <cell r="E1217">
            <v>2.9702847969303062E-2</v>
          </cell>
        </row>
        <row r="1218">
          <cell r="D1218">
            <v>3.6655564007411594</v>
          </cell>
          <cell r="E1218">
            <v>3.1141004022384278E-2</v>
          </cell>
        </row>
        <row r="1219">
          <cell r="D1219">
            <v>3.6690591317024919</v>
          </cell>
          <cell r="E1219">
            <v>3.257922550092781E-2</v>
          </cell>
        </row>
        <row r="1220">
          <cell r="D1220">
            <v>3.6691728496399723</v>
          </cell>
          <cell r="E1220">
            <v>3.4017515482417E-2</v>
          </cell>
        </row>
        <row r="1221">
          <cell r="D1221">
            <v>3.6734072274717415</v>
          </cell>
          <cell r="E1221">
            <v>3.5455877049780669E-2</v>
          </cell>
        </row>
        <row r="1222">
          <cell r="D1222">
            <v>3.6840612213878905</v>
          </cell>
          <cell r="E1222">
            <v>3.6894313291450841E-2</v>
          </cell>
        </row>
        <row r="1223">
          <cell r="D1223">
            <v>3.6862001826739763</v>
          </cell>
          <cell r="E1223">
            <v>3.8332827301415212E-2</v>
          </cell>
        </row>
        <row r="1224">
          <cell r="D1224">
            <v>3.6867467144562407</v>
          </cell>
          <cell r="E1224">
            <v>3.9771422179274894E-2</v>
          </cell>
        </row>
        <row r="1225">
          <cell r="D1225">
            <v>3.6950845458150061</v>
          </cell>
          <cell r="E1225">
            <v>4.1210101030299873E-2</v>
          </cell>
        </row>
        <row r="1226">
          <cell r="D1226">
            <v>3.6959599339595193</v>
          </cell>
          <cell r="E1226">
            <v>4.2648866965484353E-2</v>
          </cell>
        </row>
        <row r="1227">
          <cell r="D1227">
            <v>3.6969105203103738</v>
          </cell>
          <cell r="E1227">
            <v>4.4087723101605143E-2</v>
          </cell>
        </row>
        <row r="1228">
          <cell r="D1228">
            <v>3.6975195049456553</v>
          </cell>
          <cell r="E1228">
            <v>4.5526672561276925E-2</v>
          </cell>
        </row>
        <row r="1229">
          <cell r="D1229">
            <v>3.7006387398747389</v>
          </cell>
          <cell r="E1229">
            <v>4.6965718473010787E-2</v>
          </cell>
        </row>
        <row r="1230">
          <cell r="D1230">
            <v>3.7016403573161303</v>
          </cell>
          <cell r="E1230">
            <v>4.8404863971271056E-2</v>
          </cell>
        </row>
        <row r="1231">
          <cell r="D1231">
            <v>3.7056639699590326</v>
          </cell>
          <cell r="E1231">
            <v>4.9844112196532904E-2</v>
          </cell>
        </row>
        <row r="1232">
          <cell r="D1232">
            <v>3.7125409826846565</v>
          </cell>
          <cell r="E1232">
            <v>5.1283466295342001E-2</v>
          </cell>
        </row>
        <row r="1233">
          <cell r="D1233">
            <v>3.7145633808415202</v>
          </cell>
          <cell r="E1233">
            <v>5.2722929420370851E-2</v>
          </cell>
        </row>
        <row r="1234">
          <cell r="D1234">
            <v>3.7145717606960407</v>
          </cell>
          <cell r="E1234">
            <v>5.4162504730480066E-2</v>
          </cell>
        </row>
        <row r="1235">
          <cell r="D1235">
            <v>3.7149030223840898</v>
          </cell>
          <cell r="E1235">
            <v>5.5602195390774677E-2</v>
          </cell>
        </row>
        <row r="1236">
          <cell r="D1236">
            <v>3.715764714950113</v>
          </cell>
          <cell r="E1236">
            <v>5.7042004572667275E-2</v>
          </cell>
        </row>
        <row r="1237">
          <cell r="D1237">
            <v>3.716692645708878</v>
          </cell>
          <cell r="E1237">
            <v>5.8481935453935006E-2</v>
          </cell>
        </row>
        <row r="1238">
          <cell r="D1238">
            <v>3.7182700268955045</v>
          </cell>
          <cell r="E1238">
            <v>5.9921991218779919E-2</v>
          </cell>
        </row>
        <row r="1239">
          <cell r="D1239">
            <v>3.7195544299747501</v>
          </cell>
          <cell r="E1239">
            <v>6.13621750578918E-2</v>
          </cell>
        </row>
        <row r="1240">
          <cell r="D1240">
            <v>3.7229246388096091</v>
          </cell>
          <cell r="E1240">
            <v>6.280249016850617E-2</v>
          </cell>
        </row>
        <row r="1241">
          <cell r="D1241">
            <v>3.7246369238762824</v>
          </cell>
          <cell r="E1241">
            <v>6.4242939754468029E-2</v>
          </cell>
        </row>
        <row r="1242">
          <cell r="D1242">
            <v>3.7255889552330066</v>
          </cell>
          <cell r="E1242">
            <v>6.5683527026292085E-2</v>
          </cell>
        </row>
        <row r="1243">
          <cell r="D1243">
            <v>3.7264920345795876</v>
          </cell>
          <cell r="E1243">
            <v>6.7124255201224572E-2</v>
          </cell>
        </row>
        <row r="1244">
          <cell r="D1244">
            <v>3.7283546508451018</v>
          </cell>
          <cell r="E1244">
            <v>6.8565127503306747E-2</v>
          </cell>
        </row>
        <row r="1245">
          <cell r="D1245">
            <v>3.7320544530065662</v>
          </cell>
          <cell r="E1245">
            <v>7.0006147163436019E-2</v>
          </cell>
        </row>
        <row r="1246">
          <cell r="D1246">
            <v>3.7340374283292133</v>
          </cell>
          <cell r="E1246">
            <v>7.1447317419431125E-2</v>
          </cell>
        </row>
        <row r="1247">
          <cell r="D1247">
            <v>3.7352908469502983</v>
          </cell>
          <cell r="E1247">
            <v>7.2888641516093075E-2</v>
          </cell>
        </row>
        <row r="1248">
          <cell r="D1248">
            <v>3.7374793227806586</v>
          </cell>
          <cell r="E1248">
            <v>7.4330122705271354E-2</v>
          </cell>
        </row>
        <row r="1249">
          <cell r="D1249">
            <v>3.7389551935492791</v>
          </cell>
          <cell r="E1249">
            <v>7.5771764245927076E-2</v>
          </cell>
        </row>
        <row r="1250">
          <cell r="D1250">
            <v>3.7411886508943319</v>
          </cell>
          <cell r="E1250">
            <v>7.7213569404196117E-2</v>
          </cell>
        </row>
        <row r="1251">
          <cell r="D1251">
            <v>3.7438105114294995</v>
          </cell>
          <cell r="E1251">
            <v>7.8655541453457711E-2</v>
          </cell>
        </row>
        <row r="1252">
          <cell r="D1252">
            <v>3.7450104566563338</v>
          </cell>
          <cell r="E1252">
            <v>8.0097683674396097E-2</v>
          </cell>
        </row>
        <row r="1253">
          <cell r="D1253">
            <v>3.7456221601010657</v>
          </cell>
          <cell r="E1253">
            <v>8.1539999355068407E-2</v>
          </cell>
        </row>
        <row r="1254">
          <cell r="D1254">
            <v>3.7462606444356279</v>
          </cell>
          <cell r="E1254">
            <v>8.2982491790971474E-2</v>
          </cell>
        </row>
        <row r="1255">
          <cell r="D1255">
            <v>3.7465983403101251</v>
          </cell>
          <cell r="E1255">
            <v>8.4425164285105311E-2</v>
          </cell>
        </row>
        <row r="1256">
          <cell r="D1256">
            <v>3.7484523803099972</v>
          </cell>
          <cell r="E1256">
            <v>8.5868020148044247E-2</v>
          </cell>
        </row>
        <row r="1257">
          <cell r="D1257">
            <v>3.748705304952237</v>
          </cell>
          <cell r="E1257">
            <v>8.7311062698000222E-2</v>
          </cell>
        </row>
        <row r="1258">
          <cell r="D1258">
            <v>3.7487088324335005</v>
          </cell>
          <cell r="E1258">
            <v>8.8754295260894733E-2</v>
          </cell>
        </row>
        <row r="1259">
          <cell r="D1259">
            <v>3.7507492997194167</v>
          </cell>
          <cell r="E1259">
            <v>9.0197721170423975E-2</v>
          </cell>
        </row>
        <row r="1260">
          <cell r="D1260">
            <v>3.7591954139900654</v>
          </cell>
          <cell r="E1260">
            <v>9.1641343768128228E-2</v>
          </cell>
        </row>
        <row r="1261">
          <cell r="D1261">
            <v>3.7600690947658344</v>
          </cell>
          <cell r="E1261">
            <v>9.3085166403462885E-2</v>
          </cell>
        </row>
        <row r="1262">
          <cell r="D1262">
            <v>3.7610031951426532</v>
          </cell>
          <cell r="E1262">
            <v>9.4529192433864914E-2</v>
          </cell>
        </row>
        <row r="1263">
          <cell r="D1263">
            <v>3.7615341385150001</v>
          </cell>
          <cell r="E1263">
            <v>9.5973425224825742E-2</v>
          </cell>
        </row>
        <row r="1264">
          <cell r="D1264">
            <v>3.7666936904784278</v>
          </cell>
          <cell r="E1264">
            <v>9.7417868149959688E-2</v>
          </cell>
        </row>
        <row r="1265">
          <cell r="D1265">
            <v>3.7680217519638006</v>
          </cell>
          <cell r="E1265">
            <v>9.8862524591076015E-2</v>
          </cell>
        </row>
        <row r="1266">
          <cell r="D1266">
            <v>3.7684506765358217</v>
          </cell>
          <cell r="E1266">
            <v>0.10030739793825044</v>
          </cell>
        </row>
        <row r="1267">
          <cell r="D1267">
            <v>3.7734914958119319</v>
          </cell>
          <cell r="E1267">
            <v>0.1017524915898954</v>
          </cell>
        </row>
        <row r="1268">
          <cell r="D1268">
            <v>3.773550301321174</v>
          </cell>
          <cell r="E1268">
            <v>0.10319780895283433</v>
          </cell>
        </row>
        <row r="1269">
          <cell r="D1269">
            <v>3.7746468947898855</v>
          </cell>
          <cell r="E1269">
            <v>0.10464335344237287</v>
          </cell>
        </row>
        <row r="1270">
          <cell r="D1270">
            <v>3.7752000681124267</v>
          </cell>
          <cell r="E1270">
            <v>0.10608912848237333</v>
          </cell>
        </row>
        <row r="1271">
          <cell r="D1271">
            <v>3.7793943268022661</v>
          </cell>
          <cell r="E1271">
            <v>0.10753513750532795</v>
          </cell>
        </row>
        <row r="1272">
          <cell r="D1272">
            <v>3.780914990605321</v>
          </cell>
          <cell r="E1272">
            <v>0.1089813839524319</v>
          </cell>
        </row>
        <row r="1273">
          <cell r="D1273">
            <v>3.7837642834552936</v>
          </cell>
          <cell r="E1273">
            <v>0.11042787127366013</v>
          </cell>
        </row>
        <row r="1274">
          <cell r="D1274">
            <v>3.7840720230791276</v>
          </cell>
          <cell r="E1274">
            <v>0.11187460292784086</v>
          </cell>
        </row>
        <row r="1275">
          <cell r="D1275">
            <v>3.7849002483992096</v>
          </cell>
          <cell r="E1275">
            <v>0.11332158238273264</v>
          </cell>
        </row>
        <row r="1276">
          <cell r="D1276">
            <v>3.7849884381342824</v>
          </cell>
          <cell r="E1276">
            <v>0.11476881311509855</v>
          </cell>
        </row>
        <row r="1277">
          <cell r="D1277">
            <v>3.7905720369160525</v>
          </cell>
          <cell r="E1277">
            <v>0.11621629861078489</v>
          </cell>
        </row>
        <row r="1278">
          <cell r="D1278">
            <v>3.7959912295844216</v>
          </cell>
          <cell r="E1278">
            <v>0.11766404236479824</v>
          </cell>
        </row>
        <row r="1279">
          <cell r="D1279">
            <v>3.796253033209616</v>
          </cell>
          <cell r="E1279">
            <v>0.11911204788138073</v>
          </cell>
        </row>
        <row r="1280">
          <cell r="D1280">
            <v>3.7982939537668861</v>
          </cell>
          <cell r="E1280">
            <v>0.12056031867409209</v>
          </cell>
        </row>
        <row r="1281">
          <cell r="D1281">
            <v>3.7993644240011197</v>
          </cell>
          <cell r="E1281">
            <v>0.12200885826588492</v>
          </cell>
        </row>
        <row r="1282">
          <cell r="D1282">
            <v>3.7998293870398068</v>
          </cell>
          <cell r="E1282">
            <v>0.12345767018918632</v>
          </cell>
        </row>
        <row r="1283">
          <cell r="D1283">
            <v>3.8021641868970391</v>
          </cell>
          <cell r="E1283">
            <v>0.1249067579859774</v>
          </cell>
        </row>
        <row r="1284">
          <cell r="D1284">
            <v>3.8039706340149131</v>
          </cell>
          <cell r="E1284">
            <v>0.12635612520787207</v>
          </cell>
        </row>
        <row r="1285">
          <cell r="D1285">
            <v>3.8052784453765081</v>
          </cell>
          <cell r="E1285">
            <v>0.12780577541620036</v>
          </cell>
        </row>
        <row r="1286">
          <cell r="D1286">
            <v>3.8079765845858882</v>
          </cell>
          <cell r="E1286">
            <v>0.12925571218208781</v>
          </cell>
        </row>
        <row r="1287">
          <cell r="D1287">
            <v>3.8094874604301783</v>
          </cell>
          <cell r="E1287">
            <v>0.13070593908653913</v>
          </cell>
        </row>
        <row r="1288">
          <cell r="D1288">
            <v>3.8105759965082209</v>
          </cell>
          <cell r="E1288">
            <v>0.13215645972052054</v>
          </cell>
        </row>
        <row r="1289">
          <cell r="D1289">
            <v>3.8121242482702731</v>
          </cell>
          <cell r="E1289">
            <v>0.13360727768504149</v>
          </cell>
        </row>
        <row r="1290">
          <cell r="D1290">
            <v>3.8159209997648498</v>
          </cell>
          <cell r="E1290">
            <v>0.13505839659124119</v>
          </cell>
        </row>
        <row r="1291">
          <cell r="D1291">
            <v>3.8190967705848036</v>
          </cell>
          <cell r="E1291">
            <v>0.13650982006046986</v>
          </cell>
        </row>
        <row r="1292">
          <cell r="D1292">
            <v>3.8274730813329167</v>
          </cell>
          <cell r="E1292">
            <v>0.13796155172437707</v>
          </cell>
        </row>
        <row r="1293">
          <cell r="D1293">
            <v>3.8278322698354348</v>
          </cell>
          <cell r="E1293">
            <v>0.13941359522499391</v>
          </cell>
        </row>
        <row r="1294">
          <cell r="D1294">
            <v>3.8285781601837807</v>
          </cell>
          <cell r="E1294">
            <v>0.14086595421482209</v>
          </cell>
        </row>
        <row r="1295">
          <cell r="D1295">
            <v>3.8314096300981051</v>
          </cell>
          <cell r="E1295">
            <v>0.14231863235691961</v>
          </cell>
        </row>
        <row r="1296">
          <cell r="D1296">
            <v>3.8338610828124224</v>
          </cell>
          <cell r="E1296">
            <v>0.1437716333249866</v>
          </cell>
        </row>
        <row r="1297">
          <cell r="D1297">
            <v>3.835744486223343</v>
          </cell>
          <cell r="E1297">
            <v>0.14522496080345676</v>
          </cell>
        </row>
        <row r="1298">
          <cell r="D1298">
            <v>3.8384045431638358</v>
          </cell>
          <cell r="E1298">
            <v>0.14667861848758282</v>
          </cell>
        </row>
        <row r="1299">
          <cell r="D1299">
            <v>3.8394244079133379</v>
          </cell>
          <cell r="E1299">
            <v>0.14813261008352785</v>
          </cell>
        </row>
        <row r="1300">
          <cell r="D1300">
            <v>3.8399750391804135</v>
          </cell>
          <cell r="E1300">
            <v>0.14958693930845465</v>
          </cell>
        </row>
        <row r="1301">
          <cell r="D1301">
            <v>3.8412542324989771</v>
          </cell>
          <cell r="E1301">
            <v>0.15104160989061519</v>
          </cell>
        </row>
        <row r="1302">
          <cell r="D1302">
            <v>3.8468905920679561</v>
          </cell>
          <cell r="E1302">
            <v>0.15249662556944468</v>
          </cell>
        </row>
        <row r="1303">
          <cell r="D1303">
            <v>3.8507399970453333</v>
          </cell>
          <cell r="E1303">
            <v>0.15395199009564994</v>
          </cell>
        </row>
        <row r="1304">
          <cell r="D1304">
            <v>3.85217999329151</v>
          </cell>
          <cell r="E1304">
            <v>0.15540770723130576</v>
          </cell>
        </row>
        <row r="1305">
          <cell r="D1305">
            <v>3.8564109256078254</v>
          </cell>
          <cell r="E1305">
            <v>0.15686378074994423</v>
          </cell>
        </row>
        <row r="1306">
          <cell r="D1306">
            <v>3.8583004336239428</v>
          </cell>
          <cell r="E1306">
            <v>0.15832021443665237</v>
          </cell>
        </row>
        <row r="1307">
          <cell r="D1307">
            <v>3.862351347140716</v>
          </cell>
          <cell r="E1307">
            <v>0.15977701208816472</v>
          </cell>
        </row>
        <row r="1308">
          <cell r="D1308">
            <v>3.8722253540437408</v>
          </cell>
          <cell r="E1308">
            <v>0.16123417751295871</v>
          </cell>
        </row>
        <row r="1309">
          <cell r="D1309">
            <v>3.8752516199984024</v>
          </cell>
          <cell r="E1309">
            <v>0.16269171453135164</v>
          </cell>
        </row>
        <row r="1310">
          <cell r="D1310">
            <v>3.8762331199224982</v>
          </cell>
          <cell r="E1310">
            <v>0.16414962697559665</v>
          </cell>
        </row>
        <row r="1311">
          <cell r="D1311">
            <v>3.8769395911442257</v>
          </cell>
          <cell r="E1311">
            <v>0.16560791868998095</v>
          </cell>
        </row>
        <row r="1312">
          <cell r="D1312">
            <v>3.8787186486103158</v>
          </cell>
          <cell r="E1312">
            <v>0.16706659353092354</v>
          </cell>
        </row>
        <row r="1313">
          <cell r="D1313">
            <v>3.8822459214534994</v>
          </cell>
          <cell r="E1313">
            <v>0.16852565536707417</v>
          </cell>
        </row>
        <row r="1314">
          <cell r="D1314">
            <v>3.8838873813069044</v>
          </cell>
          <cell r="E1314">
            <v>0.16998510807941333</v>
          </cell>
        </row>
        <row r="1315">
          <cell r="D1315">
            <v>3.8908764484045428</v>
          </cell>
          <cell r="E1315">
            <v>0.17144495556135222</v>
          </cell>
        </row>
        <row r="1316">
          <cell r="D1316">
            <v>3.8929822218891408</v>
          </cell>
          <cell r="E1316">
            <v>0.17290520171883511</v>
          </cell>
        </row>
        <row r="1317">
          <cell r="D1317">
            <v>3.8976412323099749</v>
          </cell>
          <cell r="E1317">
            <v>0.1743658504704402</v>
          </cell>
        </row>
        <row r="1318">
          <cell r="D1318">
            <v>3.9043223623660248</v>
          </cell>
          <cell r="E1318">
            <v>0.17582690574748219</v>
          </cell>
        </row>
        <row r="1319">
          <cell r="D1319">
            <v>3.9113102003421294</v>
          </cell>
          <cell r="E1319">
            <v>0.17728837149411747</v>
          </cell>
        </row>
        <row r="1320">
          <cell r="D1320">
            <v>3.9142389881029787</v>
          </cell>
          <cell r="E1320">
            <v>0.17875025166744665</v>
          </cell>
        </row>
        <row r="1321">
          <cell r="D1321">
            <v>3.9186709637930113</v>
          </cell>
          <cell r="E1321">
            <v>0.18021255023762087</v>
          </cell>
        </row>
        <row r="1322">
          <cell r="D1322">
            <v>3.9194088560453086</v>
          </cell>
          <cell r="E1322">
            <v>0.18167527118794713</v>
          </cell>
        </row>
        <row r="1323">
          <cell r="D1323">
            <v>3.9241244550117527</v>
          </cell>
          <cell r="E1323">
            <v>0.18313841851499543</v>
          </cell>
        </row>
        <row r="1324">
          <cell r="D1324">
            <v>3.9252453200553181</v>
          </cell>
          <cell r="E1324">
            <v>0.1846019962287069</v>
          </cell>
        </row>
        <row r="1325">
          <cell r="D1325">
            <v>3.9253850871959486</v>
          </cell>
          <cell r="E1325">
            <v>0.18606600835250026</v>
          </cell>
        </row>
        <row r="1326">
          <cell r="D1326">
            <v>3.9269787791023116</v>
          </cell>
          <cell r="E1326">
            <v>0.1875304589233841</v>
          </cell>
        </row>
        <row r="1327">
          <cell r="D1327">
            <v>3.9285550268771692</v>
          </cell>
          <cell r="E1327">
            <v>0.18899535199206371</v>
          </cell>
        </row>
        <row r="1328">
          <cell r="D1328">
            <v>3.9331610952025557</v>
          </cell>
          <cell r="E1328">
            <v>0.19046069162305515</v>
          </cell>
        </row>
        <row r="1329">
          <cell r="D1329">
            <v>3.9360898895640806</v>
          </cell>
          <cell r="E1329">
            <v>0.1919264818947955</v>
          </cell>
        </row>
        <row r="1330">
          <cell r="D1330">
            <v>3.943750212906513</v>
          </cell>
          <cell r="E1330">
            <v>0.1933927268997554</v>
          </cell>
        </row>
        <row r="1331">
          <cell r="D1331">
            <v>3.9554220088829695</v>
          </cell>
          <cell r="E1331">
            <v>0.19485943074455361</v>
          </cell>
        </row>
        <row r="1332">
          <cell r="D1332">
            <v>3.9556591773230894</v>
          </cell>
          <cell r="E1332">
            <v>0.19632659755007084</v>
          </cell>
        </row>
        <row r="1333">
          <cell r="D1333">
            <v>3.9563922868506918</v>
          </cell>
          <cell r="E1333">
            <v>0.19779423145156616</v>
          </cell>
        </row>
        <row r="1334">
          <cell r="D1334">
            <v>3.9590950273637273</v>
          </cell>
          <cell r="E1334">
            <v>0.19926233659879181</v>
          </cell>
        </row>
        <row r="1335">
          <cell r="D1335">
            <v>3.9596168209310134</v>
          </cell>
          <cell r="E1335">
            <v>0.20073091715611222</v>
          </cell>
        </row>
        <row r="1336">
          <cell r="D1336">
            <v>3.9612188405272479</v>
          </cell>
          <cell r="E1336">
            <v>0.20219997730262171</v>
          </cell>
        </row>
        <row r="1337">
          <cell r="D1337">
            <v>3.9722289710903698</v>
          </cell>
          <cell r="E1337">
            <v>0.20366952123226228</v>
          </cell>
        </row>
        <row r="1338">
          <cell r="D1338">
            <v>3.9728421800812184</v>
          </cell>
          <cell r="E1338">
            <v>0.20513955315394655</v>
          </cell>
        </row>
        <row r="1339">
          <cell r="D1339">
            <v>3.9758868193066883</v>
          </cell>
          <cell r="E1339">
            <v>0.20661007729167588</v>
          </cell>
        </row>
        <row r="1340">
          <cell r="D1340">
            <v>3.9781798166355293</v>
          </cell>
          <cell r="E1340">
            <v>0.20808109788466511</v>
          </cell>
        </row>
        <row r="1341">
          <cell r="D1341">
            <v>3.9798231806014486</v>
          </cell>
          <cell r="E1341">
            <v>0.20955261918746429</v>
          </cell>
        </row>
        <row r="1342">
          <cell r="D1342">
            <v>3.9843998226523483</v>
          </cell>
          <cell r="E1342">
            <v>0.21102464547008229</v>
          </cell>
        </row>
        <row r="1343">
          <cell r="D1343">
            <v>3.9849948331888094</v>
          </cell>
          <cell r="E1343">
            <v>0.2124971810181138</v>
          </cell>
        </row>
        <row r="1344">
          <cell r="D1344">
            <v>3.9918198502668725</v>
          </cell>
          <cell r="E1344">
            <v>0.21397023013286273</v>
          </cell>
        </row>
        <row r="1345">
          <cell r="D1345">
            <v>3.9951797239631772</v>
          </cell>
          <cell r="E1345">
            <v>0.21544379713147291</v>
          </cell>
        </row>
        <row r="1346">
          <cell r="D1346">
            <v>4.0085956333549149</v>
          </cell>
          <cell r="E1346">
            <v>0.21691788634705286</v>
          </cell>
        </row>
        <row r="1347">
          <cell r="D1347">
            <v>4.0125232018315051</v>
          </cell>
          <cell r="E1347">
            <v>0.21839250212880751</v>
          </cell>
        </row>
        <row r="1348">
          <cell r="D1348">
            <v>4.0136397805237056</v>
          </cell>
          <cell r="E1348">
            <v>0.21986764884216786</v>
          </cell>
        </row>
        <row r="1349">
          <cell r="D1349">
            <v>4.0152181094936683</v>
          </cell>
          <cell r="E1349">
            <v>0.22134333086892125</v>
          </cell>
        </row>
        <row r="1350">
          <cell r="D1350">
            <v>4.016771663721423</v>
          </cell>
          <cell r="E1350">
            <v>0.22281955260734604</v>
          </cell>
        </row>
        <row r="1351">
          <cell r="D1351">
            <v>4.0187156944436895</v>
          </cell>
          <cell r="E1351">
            <v>0.22429631847234321</v>
          </cell>
        </row>
        <row r="1352">
          <cell r="D1352">
            <v>4.0226372873024934</v>
          </cell>
          <cell r="E1352">
            <v>0.22577363289557245</v>
          </cell>
        </row>
        <row r="1353">
          <cell r="D1353">
            <v>4.0229221999391589</v>
          </cell>
          <cell r="E1353">
            <v>0.22725150032558838</v>
          </cell>
        </row>
        <row r="1354">
          <cell r="D1354">
            <v>4.0284960248770867</v>
          </cell>
          <cell r="E1354">
            <v>0.22872992522797508</v>
          </cell>
        </row>
        <row r="1355">
          <cell r="D1355">
            <v>4.040481948411009</v>
          </cell>
          <cell r="E1355">
            <v>0.23020891208548805</v>
          </cell>
        </row>
        <row r="1356">
          <cell r="D1356">
            <v>4.0430225270555464</v>
          </cell>
          <cell r="E1356">
            <v>0.23168846539818988</v>
          </cell>
        </row>
        <row r="1357">
          <cell r="D1357">
            <v>4.0465601933725157</v>
          </cell>
          <cell r="E1357">
            <v>0.23316858968359347</v>
          </cell>
        </row>
        <row r="1358">
          <cell r="D1358">
            <v>4.0493563588429451</v>
          </cell>
          <cell r="E1358">
            <v>0.23464928947680316</v>
          </cell>
        </row>
        <row r="1359">
          <cell r="D1359">
            <v>4.0517621479558077</v>
          </cell>
          <cell r="E1359">
            <v>0.23613056933065546</v>
          </cell>
        </row>
        <row r="1360">
          <cell r="D1360">
            <v>4.0536443373813551</v>
          </cell>
          <cell r="E1360">
            <v>0.23761243381586741</v>
          </cell>
        </row>
        <row r="1361">
          <cell r="D1361">
            <v>4.0543724314285727</v>
          </cell>
          <cell r="E1361">
            <v>0.23909488752117772</v>
          </cell>
        </row>
        <row r="1362">
          <cell r="D1362">
            <v>4.056267374474575</v>
          </cell>
          <cell r="E1362">
            <v>0.24057793505349662</v>
          </cell>
        </row>
        <row r="1363">
          <cell r="D1363">
            <v>4.0593808372953761</v>
          </cell>
          <cell r="E1363">
            <v>0.24206158103805103</v>
          </cell>
        </row>
        <row r="1364">
          <cell r="D1364">
            <v>4.0613793286432553</v>
          </cell>
          <cell r="E1364">
            <v>0.24354583011853687</v>
          </cell>
        </row>
        <row r="1365">
          <cell r="D1365">
            <v>4.0621303619635665</v>
          </cell>
          <cell r="E1365">
            <v>0.24503068695726662</v>
          </cell>
        </row>
        <row r="1366">
          <cell r="D1366">
            <v>4.0628419140549115</v>
          </cell>
          <cell r="E1366">
            <v>0.24651615623532261</v>
          </cell>
        </row>
        <row r="1367">
          <cell r="D1367">
            <v>4.063652687160535</v>
          </cell>
          <cell r="E1367">
            <v>0.24800224265271051</v>
          </cell>
        </row>
        <row r="1368">
          <cell r="D1368">
            <v>4.0710474259712148</v>
          </cell>
          <cell r="E1368">
            <v>0.24948895092851137</v>
          </cell>
        </row>
        <row r="1369">
          <cell r="D1369">
            <v>4.0721559515286163</v>
          </cell>
          <cell r="E1369">
            <v>0.25097628580104114</v>
          </cell>
        </row>
        <row r="1370">
          <cell r="D1370">
            <v>4.0772505290703007</v>
          </cell>
          <cell r="E1370">
            <v>0.25246425202800493</v>
          </cell>
        </row>
        <row r="1371">
          <cell r="D1371">
            <v>4.07729083861991</v>
          </cell>
          <cell r="E1371">
            <v>0.25395285438665594</v>
          </cell>
        </row>
        <row r="1372">
          <cell r="D1372">
            <v>4.0800050288699223</v>
          </cell>
          <cell r="E1372">
            <v>0.25544209767395676</v>
          </cell>
        </row>
        <row r="1373">
          <cell r="D1373">
            <v>4.0822558141888248</v>
          </cell>
          <cell r="E1373">
            <v>0.25693198670673872</v>
          </cell>
        </row>
        <row r="1374">
          <cell r="D1374">
            <v>4.0879147241084297</v>
          </cell>
          <cell r="E1374">
            <v>0.25842252632186735</v>
          </cell>
        </row>
        <row r="1375">
          <cell r="D1375">
            <v>4.0935316544415405</v>
          </cell>
          <cell r="E1375">
            <v>0.25991372137640301</v>
          </cell>
        </row>
        <row r="1376">
          <cell r="D1376">
            <v>4.09743378229338</v>
          </cell>
          <cell r="E1376">
            <v>0.26140557674777037</v>
          </cell>
        </row>
        <row r="1377">
          <cell r="D1377">
            <v>4.0994025851346221</v>
          </cell>
          <cell r="E1377">
            <v>0.26289809733392294</v>
          </cell>
        </row>
        <row r="1378">
          <cell r="D1378">
            <v>4.1007709846053988</v>
          </cell>
          <cell r="E1378">
            <v>0.26439128805351209</v>
          </cell>
        </row>
        <row r="1379">
          <cell r="D1379">
            <v>4.1038443530403246</v>
          </cell>
          <cell r="E1379">
            <v>0.2658851538460586</v>
          </cell>
        </row>
        <row r="1380">
          <cell r="D1380">
            <v>4.1039719820876366</v>
          </cell>
          <cell r="E1380">
            <v>0.26737969967212255</v>
          </cell>
        </row>
        <row r="1381">
          <cell r="D1381">
            <v>4.1060614777966569</v>
          </cell>
          <cell r="E1381">
            <v>0.26887493051347777</v>
          </cell>
        </row>
        <row r="1382">
          <cell r="D1382">
            <v>4.1141731973095785</v>
          </cell>
          <cell r="E1382">
            <v>0.27037085137328681</v>
          </cell>
        </row>
        <row r="1383">
          <cell r="D1383">
            <v>4.1142706443374291</v>
          </cell>
          <cell r="E1383">
            <v>0.27186746727627559</v>
          </cell>
        </row>
        <row r="1384">
          <cell r="D1384">
            <v>4.1185368348948916</v>
          </cell>
          <cell r="E1384">
            <v>0.27336478326891356</v>
          </cell>
        </row>
        <row r="1385">
          <cell r="D1385">
            <v>4.1186169849081455</v>
          </cell>
          <cell r="E1385">
            <v>0.27486280441959171</v>
          </cell>
        </row>
        <row r="1386">
          <cell r="D1386">
            <v>4.122251489821199</v>
          </cell>
          <cell r="E1386">
            <v>0.27636153581880468</v>
          </cell>
        </row>
        <row r="1387">
          <cell r="D1387">
            <v>4.1271968329472983</v>
          </cell>
          <cell r="E1387">
            <v>0.27786098257933395</v>
          </cell>
        </row>
        <row r="1388">
          <cell r="D1388">
            <v>4.1304609959526042</v>
          </cell>
          <cell r="E1388">
            <v>0.27936114983643079</v>
          </cell>
        </row>
        <row r="1389">
          <cell r="D1389">
            <v>4.1314255078018407</v>
          </cell>
          <cell r="E1389">
            <v>0.28086204274800441</v>
          </cell>
        </row>
        <row r="1390">
          <cell r="D1390">
            <v>4.1356749767994598</v>
          </cell>
          <cell r="E1390">
            <v>0.28236366649480871</v>
          </cell>
        </row>
        <row r="1391">
          <cell r="D1391">
            <v>4.1358612178808141</v>
          </cell>
          <cell r="E1391">
            <v>0.28386602628063295</v>
          </cell>
        </row>
        <row r="1392">
          <cell r="D1392">
            <v>4.1380790050129201</v>
          </cell>
          <cell r="E1392">
            <v>0.28536912733249215</v>
          </cell>
        </row>
        <row r="1393">
          <cell r="D1393">
            <v>4.142299507243739</v>
          </cell>
          <cell r="E1393">
            <v>0.28687297490082131</v>
          </cell>
        </row>
        <row r="1394">
          <cell r="D1394">
            <v>4.1451187461930106</v>
          </cell>
          <cell r="E1394">
            <v>0.28837757425967059</v>
          </cell>
        </row>
        <row r="1395">
          <cell r="D1395">
            <v>4.1461938146928352</v>
          </cell>
          <cell r="E1395">
            <v>0.28988293070690041</v>
          </cell>
        </row>
        <row r="1396">
          <cell r="D1396">
            <v>4.1485412487658477</v>
          </cell>
          <cell r="E1396">
            <v>0.29138904956438288</v>
          </cell>
        </row>
        <row r="1397">
          <cell r="D1397">
            <v>4.148656559656331</v>
          </cell>
          <cell r="E1397">
            <v>0.29289593617819959</v>
          </cell>
        </row>
        <row r="1398">
          <cell r="D1398">
            <v>4.1492208800392065</v>
          </cell>
          <cell r="E1398">
            <v>0.29440359591884679</v>
          </cell>
        </row>
        <row r="1399">
          <cell r="D1399">
            <v>4.1533601864180438</v>
          </cell>
          <cell r="E1399">
            <v>0.29591203418143791</v>
          </cell>
        </row>
        <row r="1400">
          <cell r="D1400">
            <v>4.1548548425206402</v>
          </cell>
          <cell r="E1400">
            <v>0.29742125638590994</v>
          </cell>
        </row>
        <row r="1401">
          <cell r="D1401">
            <v>4.1641848064018694</v>
          </cell>
          <cell r="E1401">
            <v>0.29893126797723329</v>
          </cell>
        </row>
        <row r="1402">
          <cell r="D1402">
            <v>4.1670406180338011</v>
          </cell>
          <cell r="E1402">
            <v>0.30044207442561932</v>
          </cell>
        </row>
        <row r="1403">
          <cell r="D1403">
            <v>4.1713208335828336</v>
          </cell>
          <cell r="E1403">
            <v>0.30195368122673572</v>
          </cell>
        </row>
        <row r="1404">
          <cell r="D1404">
            <v>4.1722002708594346</v>
          </cell>
          <cell r="E1404">
            <v>0.30346609390191787</v>
          </cell>
        </row>
        <row r="1405">
          <cell r="D1405">
            <v>4.1723257959788196</v>
          </cell>
          <cell r="E1405">
            <v>0.30497931799838768</v>
          </cell>
        </row>
        <row r="1406">
          <cell r="D1406">
            <v>4.1747818081428418</v>
          </cell>
          <cell r="E1406">
            <v>0.30649335908947051</v>
          </cell>
        </row>
        <row r="1407">
          <cell r="D1407">
            <v>4.1778229467965176</v>
          </cell>
          <cell r="E1407">
            <v>0.30800822277481515</v>
          </cell>
        </row>
        <row r="1408">
          <cell r="D1408">
            <v>4.1837883216774712</v>
          </cell>
          <cell r="E1408">
            <v>0.30952391468061824</v>
          </cell>
        </row>
        <row r="1409">
          <cell r="D1409">
            <v>4.187457454272602</v>
          </cell>
          <cell r="E1409">
            <v>0.31104044045984708</v>
          </cell>
        </row>
        <row r="1410">
          <cell r="D1410">
            <v>4.187662425571002</v>
          </cell>
          <cell r="E1410">
            <v>0.3125578057924685</v>
          </cell>
        </row>
        <row r="1411">
          <cell r="D1411">
            <v>4.1914991564871338</v>
          </cell>
          <cell r="E1411">
            <v>0.31407601638567673</v>
          </cell>
        </row>
        <row r="1412">
          <cell r="D1412">
            <v>4.1937283467675517</v>
          </cell>
          <cell r="E1412">
            <v>0.31559507797412389</v>
          </cell>
        </row>
        <row r="1413">
          <cell r="D1413">
            <v>4.1946646534858099</v>
          </cell>
          <cell r="E1413">
            <v>0.31711499632015661</v>
          </cell>
        </row>
        <row r="1414">
          <cell r="D1414">
            <v>4.1954932981389685</v>
          </cell>
          <cell r="E1414">
            <v>0.31863577721404873</v>
          </cell>
        </row>
        <row r="1415">
          <cell r="D1415">
            <v>4.196011847344324</v>
          </cell>
          <cell r="E1415">
            <v>0.32015742647424156</v>
          </cell>
        </row>
        <row r="1416">
          <cell r="D1416">
            <v>4.1966694133904845</v>
          </cell>
          <cell r="E1416">
            <v>0.32167994994758364</v>
          </cell>
        </row>
        <row r="1417">
          <cell r="D1417">
            <v>4.1985017288647661</v>
          </cell>
          <cell r="E1417">
            <v>0.32320335350957352</v>
          </cell>
        </row>
        <row r="1418">
          <cell r="D1418">
            <v>4.2011656713553807</v>
          </cell>
          <cell r="E1418">
            <v>0.324727643064606</v>
          </cell>
        </row>
        <row r="1419">
          <cell r="D1419">
            <v>4.2032081092713813</v>
          </cell>
          <cell r="E1419">
            <v>0.32625282454621823</v>
          </cell>
        </row>
        <row r="1420">
          <cell r="D1420">
            <v>4.2045483783201725</v>
          </cell>
          <cell r="E1420">
            <v>0.32777890391734221</v>
          </cell>
        </row>
        <row r="1421">
          <cell r="D1421">
            <v>4.2047438289082875</v>
          </cell>
          <cell r="E1421">
            <v>0.32930588717055492</v>
          </cell>
        </row>
        <row r="1422">
          <cell r="D1422">
            <v>4.2142215941259016</v>
          </cell>
          <cell r="E1422">
            <v>0.33083378032833616</v>
          </cell>
        </row>
        <row r="1423">
          <cell r="D1423">
            <v>4.2162807166059988</v>
          </cell>
          <cell r="E1423">
            <v>0.33236258944332453</v>
          </cell>
        </row>
        <row r="1424">
          <cell r="D1424">
            <v>4.2204084737132952</v>
          </cell>
          <cell r="E1424">
            <v>0.33389232059857765</v>
          </cell>
        </row>
        <row r="1425">
          <cell r="D1425">
            <v>4.2310583880928228</v>
          </cell>
          <cell r="E1425">
            <v>0.33542297990783687</v>
          </cell>
        </row>
        <row r="1426">
          <cell r="D1426">
            <v>4.2323796796792408</v>
          </cell>
          <cell r="E1426">
            <v>0.33695457351579078</v>
          </cell>
        </row>
        <row r="1427">
          <cell r="D1427">
            <v>4.2405786153787615</v>
          </cell>
          <cell r="E1427">
            <v>0.33848710759834516</v>
          </cell>
        </row>
        <row r="1428">
          <cell r="D1428">
            <v>4.2416276440190259</v>
          </cell>
          <cell r="E1428">
            <v>0.34002058836289389</v>
          </cell>
        </row>
        <row r="1429">
          <cell r="D1429">
            <v>4.2433011079806393</v>
          </cell>
          <cell r="E1429">
            <v>0.34155502204859034</v>
          </cell>
        </row>
        <row r="1430">
          <cell r="D1430">
            <v>4.2531075469258619</v>
          </cell>
          <cell r="E1430">
            <v>0.34309041492662828</v>
          </cell>
        </row>
        <row r="1431">
          <cell r="D1431">
            <v>4.25559141401716</v>
          </cell>
          <cell r="E1431">
            <v>0.34462677330051639</v>
          </cell>
        </row>
        <row r="1432">
          <cell r="D1432">
            <v>4.2584218327753547</v>
          </cell>
          <cell r="E1432">
            <v>0.34616410350636451</v>
          </cell>
        </row>
        <row r="1433">
          <cell r="D1433">
            <v>4.2602563851754374</v>
          </cell>
          <cell r="E1433">
            <v>0.34770241191316587</v>
          </cell>
        </row>
        <row r="1434">
          <cell r="D1434">
            <v>4.266008822282334</v>
          </cell>
          <cell r="E1434">
            <v>0.34924170492308759</v>
          </cell>
        </row>
        <row r="1435">
          <cell r="D1435">
            <v>4.2662168767919511</v>
          </cell>
          <cell r="E1435">
            <v>0.35078198897175983</v>
          </cell>
        </row>
        <row r="1436">
          <cell r="D1436">
            <v>4.269820443606589</v>
          </cell>
          <cell r="E1436">
            <v>0.35232327052856993</v>
          </cell>
        </row>
        <row r="1437">
          <cell r="D1437">
            <v>4.2725278330374943</v>
          </cell>
          <cell r="E1437">
            <v>0.35386555609696102</v>
          </cell>
        </row>
        <row r="1438">
          <cell r="D1438">
            <v>4.2793361040897269</v>
          </cell>
          <cell r="E1438">
            <v>0.35540885221473023</v>
          </cell>
        </row>
        <row r="1439">
          <cell r="D1439">
            <v>4.288111754368078</v>
          </cell>
          <cell r="E1439">
            <v>0.35695316545433303</v>
          </cell>
        </row>
        <row r="1440">
          <cell r="D1440">
            <v>4.2892706919414065</v>
          </cell>
          <cell r="E1440">
            <v>0.35849850242319026</v>
          </cell>
        </row>
        <row r="1441">
          <cell r="D1441">
            <v>4.2916685788335673</v>
          </cell>
          <cell r="E1441">
            <v>0.36004486976399552</v>
          </cell>
        </row>
        <row r="1442">
          <cell r="D1442">
            <v>4.293324269379525</v>
          </cell>
          <cell r="E1442">
            <v>0.36159227415503059</v>
          </cell>
        </row>
        <row r="1443">
          <cell r="D1443">
            <v>4.293655771597825</v>
          </cell>
          <cell r="E1443">
            <v>0.3631407223104795</v>
          </cell>
        </row>
        <row r="1444">
          <cell r="D1444">
            <v>4.2950242348481442</v>
          </cell>
          <cell r="E1444">
            <v>0.36469022098074971</v>
          </cell>
        </row>
        <row r="1445">
          <cell r="D1445">
            <v>4.3005457583902684</v>
          </cell>
          <cell r="E1445">
            <v>0.36624077695279428</v>
          </cell>
        </row>
        <row r="1446">
          <cell r="D1446">
            <v>4.303452342819841</v>
          </cell>
          <cell r="E1446">
            <v>0.36779239705043698</v>
          </cell>
        </row>
        <row r="1447">
          <cell r="D1447">
            <v>4.3066265903214704</v>
          </cell>
          <cell r="E1447">
            <v>0.36934508813470418</v>
          </cell>
        </row>
        <row r="1448">
          <cell r="D1448">
            <v>4.3067171425310713</v>
          </cell>
          <cell r="E1448">
            <v>0.3708988571041561</v>
          </cell>
        </row>
        <row r="1449">
          <cell r="D1449">
            <v>4.3073171543544806</v>
          </cell>
          <cell r="E1449">
            <v>0.3724537108952255</v>
          </cell>
        </row>
        <row r="1450">
          <cell r="D1450">
            <v>4.3078124372176836</v>
          </cell>
          <cell r="E1450">
            <v>0.37400965648255552</v>
          </cell>
        </row>
        <row r="1451">
          <cell r="D1451">
            <v>4.3079075154837829</v>
          </cell>
          <cell r="E1451">
            <v>0.37556670087934674</v>
          </cell>
        </row>
        <row r="1452">
          <cell r="D1452">
            <v>4.3130411458762401</v>
          </cell>
          <cell r="E1452">
            <v>0.37712485113770272</v>
          </cell>
        </row>
        <row r="1453">
          <cell r="D1453">
            <v>4.3157610492932879</v>
          </cell>
          <cell r="E1453">
            <v>0.37868411434898169</v>
          </cell>
        </row>
        <row r="1454">
          <cell r="D1454">
            <v>4.3169800765481661</v>
          </cell>
          <cell r="E1454">
            <v>0.38024449764415291</v>
          </cell>
        </row>
        <row r="1455">
          <cell r="D1455">
            <v>4.3178111633891056</v>
          </cell>
          <cell r="E1455">
            <v>0.38180600819415433</v>
          </cell>
        </row>
        <row r="1456">
          <cell r="D1456">
            <v>4.3180715806145731</v>
          </cell>
          <cell r="E1456">
            <v>0.38336865321025715</v>
          </cell>
        </row>
        <row r="1457">
          <cell r="D1457">
            <v>4.3181225753811852</v>
          </cell>
          <cell r="E1457">
            <v>0.38493243994443166</v>
          </cell>
        </row>
        <row r="1458">
          <cell r="D1458">
            <v>4.319376291676523</v>
          </cell>
          <cell r="E1458">
            <v>0.38649737568971787</v>
          </cell>
        </row>
        <row r="1459">
          <cell r="D1459">
            <v>4.3265039229588549</v>
          </cell>
          <cell r="E1459">
            <v>0.38806346778060202</v>
          </cell>
        </row>
        <row r="1460">
          <cell r="D1460">
            <v>4.3411135741821285</v>
          </cell>
          <cell r="E1460">
            <v>0.38963072359339385</v>
          </cell>
        </row>
        <row r="1461">
          <cell r="D1461">
            <v>4.341786425608186</v>
          </cell>
          <cell r="E1461">
            <v>0.39119915054661181</v>
          </cell>
        </row>
        <row r="1462">
          <cell r="D1462">
            <v>4.3745460773704092</v>
          </cell>
          <cell r="E1462">
            <v>0.39276875610136824</v>
          </cell>
        </row>
        <row r="1463">
          <cell r="D1463">
            <v>4.3795189739001144</v>
          </cell>
          <cell r="E1463">
            <v>0.39433954776176322</v>
          </cell>
        </row>
        <row r="1464">
          <cell r="D1464">
            <v>4.3812485105936005</v>
          </cell>
          <cell r="E1464">
            <v>0.39591153307528054</v>
          </cell>
        </row>
        <row r="1465">
          <cell r="D1465">
            <v>4.3815558043859415</v>
          </cell>
          <cell r="E1465">
            <v>0.3974847196331856</v>
          </cell>
        </row>
        <row r="1466">
          <cell r="D1466">
            <v>4.3928776091170496</v>
          </cell>
          <cell r="E1466">
            <v>0.39905911507093439</v>
          </cell>
        </row>
        <row r="1467">
          <cell r="D1467">
            <v>4.3961299570852947</v>
          </cell>
          <cell r="E1467">
            <v>0.40063472706857867</v>
          </cell>
        </row>
        <row r="1468">
          <cell r="D1468">
            <v>4.3966410778480958</v>
          </cell>
          <cell r="E1468">
            <v>0.40221156335118396</v>
          </cell>
        </row>
        <row r="1469">
          <cell r="D1469">
            <v>4.4077151352865505</v>
          </cell>
          <cell r="E1469">
            <v>0.4037896316892462</v>
          </cell>
        </row>
        <row r="1470">
          <cell r="D1470">
            <v>4.4087768253966724</v>
          </cell>
          <cell r="E1470">
            <v>0.4053689398991141</v>
          </cell>
        </row>
        <row r="1471">
          <cell r="D1471">
            <v>4.4098643228382652</v>
          </cell>
          <cell r="E1471">
            <v>0.40694949584342022</v>
          </cell>
        </row>
        <row r="1472">
          <cell r="D1472">
            <v>4.4115450990615015</v>
          </cell>
          <cell r="E1472">
            <v>0.40853130743151084</v>
          </cell>
        </row>
        <row r="1473">
          <cell r="D1473">
            <v>4.4118133732862521</v>
          </cell>
          <cell r="E1473">
            <v>0.41011438261988659</v>
          </cell>
        </row>
        <row r="1474">
          <cell r="D1474">
            <v>4.4120890772802603</v>
          </cell>
          <cell r="E1474">
            <v>0.41169872941264296</v>
          </cell>
        </row>
        <row r="1475">
          <cell r="D1475">
            <v>4.4144966610863321</v>
          </cell>
          <cell r="E1475">
            <v>0.41328435586192036</v>
          </cell>
        </row>
        <row r="1476">
          <cell r="D1476">
            <v>4.4167871984954346</v>
          </cell>
          <cell r="E1476">
            <v>0.41487127006835556</v>
          </cell>
        </row>
        <row r="1477">
          <cell r="D1477">
            <v>4.4217549820999791</v>
          </cell>
          <cell r="E1477">
            <v>0.41645948018153994</v>
          </cell>
        </row>
        <row r="1478">
          <cell r="D1478">
            <v>4.4374897875788992</v>
          </cell>
          <cell r="E1478">
            <v>0.41804899440048471</v>
          </cell>
        </row>
        <row r="1479">
          <cell r="D1479">
            <v>4.4377558129463912</v>
          </cell>
          <cell r="E1479">
            <v>0.41963982097408664</v>
          </cell>
        </row>
        <row r="1480">
          <cell r="D1480">
            <v>4.4403233847534249</v>
          </cell>
          <cell r="E1480">
            <v>0.42123196820160563</v>
          </cell>
        </row>
        <row r="1481">
          <cell r="D1481">
            <v>4.4465434232419065</v>
          </cell>
          <cell r="E1481">
            <v>0.42282544443314218</v>
          </cell>
        </row>
        <row r="1482">
          <cell r="D1482">
            <v>4.4524528994844852</v>
          </cell>
          <cell r="E1482">
            <v>0.42442025807012257</v>
          </cell>
        </row>
        <row r="1483">
          <cell r="D1483">
            <v>4.4526870329348318</v>
          </cell>
          <cell r="E1483">
            <v>0.42601641756579184</v>
          </cell>
        </row>
        <row r="1484">
          <cell r="D1484">
            <v>4.4533469345069303</v>
          </cell>
          <cell r="E1484">
            <v>0.42761393142570692</v>
          </cell>
        </row>
        <row r="1485">
          <cell r="D1485">
            <v>4.4711565565119802</v>
          </cell>
          <cell r="E1485">
            <v>0.42921280820824265</v>
          </cell>
        </row>
        <row r="1486">
          <cell r="D1486">
            <v>4.4712129358806099</v>
          </cell>
          <cell r="E1486">
            <v>0.43081305652509816</v>
          </cell>
        </row>
        <row r="1487">
          <cell r="D1487">
            <v>4.4719546313542127</v>
          </cell>
          <cell r="E1487">
            <v>0.43241468504180985</v>
          </cell>
        </row>
        <row r="1488">
          <cell r="D1488">
            <v>4.472012897299364</v>
          </cell>
          <cell r="E1488">
            <v>0.43401770247827531</v>
          </cell>
        </row>
        <row r="1489">
          <cell r="D1489">
            <v>4.4727077023060335</v>
          </cell>
          <cell r="E1489">
            <v>0.43562211760927566</v>
          </cell>
        </row>
        <row r="1490">
          <cell r="D1490">
            <v>4.4744543523678049</v>
          </cell>
          <cell r="E1490">
            <v>0.4372279392650118</v>
          </cell>
        </row>
        <row r="1491">
          <cell r="D1491">
            <v>4.4754161252221278</v>
          </cell>
          <cell r="E1491">
            <v>0.43883517633163999</v>
          </cell>
        </row>
        <row r="1492">
          <cell r="D1492">
            <v>4.4840128816330687</v>
          </cell>
          <cell r="E1492">
            <v>0.44044383775182028</v>
          </cell>
        </row>
        <row r="1493">
          <cell r="D1493">
            <v>4.4861889819955509</v>
          </cell>
          <cell r="E1493">
            <v>0.44205393252526703</v>
          </cell>
        </row>
        <row r="1494">
          <cell r="D1494">
            <v>4.4890520751663896</v>
          </cell>
          <cell r="E1494">
            <v>0.4436654697093062</v>
          </cell>
        </row>
        <row r="1495">
          <cell r="D1495">
            <v>4.4931012875769119</v>
          </cell>
          <cell r="E1495">
            <v>0.44527845841944358</v>
          </cell>
        </row>
        <row r="1496">
          <cell r="D1496">
            <v>4.5020154204633895</v>
          </cell>
          <cell r="E1496">
            <v>0.44689290782993291</v>
          </cell>
        </row>
        <row r="1497">
          <cell r="D1497">
            <v>4.5037776072369118</v>
          </cell>
          <cell r="E1497">
            <v>0.44850882717435858</v>
          </cell>
        </row>
        <row r="1498">
          <cell r="D1498">
            <v>4.5075678997393771</v>
          </cell>
          <cell r="E1498">
            <v>0.45012622574621913</v>
          </cell>
        </row>
        <row r="1499">
          <cell r="D1499">
            <v>4.5116530988419834</v>
          </cell>
          <cell r="E1499">
            <v>0.45174511289952002</v>
          </cell>
        </row>
        <row r="1500">
          <cell r="D1500">
            <v>4.5208624886207547</v>
          </cell>
          <cell r="E1500">
            <v>0.45336549804937615</v>
          </cell>
        </row>
        <row r="1501">
          <cell r="D1501">
            <v>4.5277640091332882</v>
          </cell>
          <cell r="E1501">
            <v>0.4549873906726159</v>
          </cell>
        </row>
        <row r="1502">
          <cell r="D1502">
            <v>4.5323203006164681</v>
          </cell>
          <cell r="E1502">
            <v>0.45661080030839957</v>
          </cell>
        </row>
        <row r="1503">
          <cell r="D1503">
            <v>4.5336591770804517</v>
          </cell>
          <cell r="E1503">
            <v>0.45823573655883898</v>
          </cell>
        </row>
        <row r="1504">
          <cell r="D1504">
            <v>4.5364520276118192</v>
          </cell>
          <cell r="E1504">
            <v>0.45986220908962927</v>
          </cell>
        </row>
        <row r="1505">
          <cell r="D1505">
            <v>4.5434969070787767</v>
          </cell>
          <cell r="E1505">
            <v>0.46149022763068676</v>
          </cell>
        </row>
        <row r="1506">
          <cell r="D1506">
            <v>4.5438175463144566</v>
          </cell>
          <cell r="E1506">
            <v>0.46311980197679237</v>
          </cell>
        </row>
        <row r="1507">
          <cell r="D1507">
            <v>4.5484922260369745</v>
          </cell>
          <cell r="E1507">
            <v>0.46475094198824896</v>
          </cell>
        </row>
        <row r="1508">
          <cell r="D1508">
            <v>4.5510528867365787</v>
          </cell>
          <cell r="E1508">
            <v>0.46638365759153944</v>
          </cell>
        </row>
        <row r="1509">
          <cell r="D1509">
            <v>4.5647747565711603</v>
          </cell>
          <cell r="E1509">
            <v>0.46801795877999997</v>
          </cell>
        </row>
        <row r="1510">
          <cell r="D1510">
            <v>4.5656531071625528</v>
          </cell>
          <cell r="E1510">
            <v>0.4696538556144968</v>
          </cell>
        </row>
        <row r="1511">
          <cell r="D1511">
            <v>4.5673145821573238</v>
          </cell>
          <cell r="E1511">
            <v>0.47129135822411261</v>
          </cell>
        </row>
        <row r="1512">
          <cell r="D1512">
            <v>4.5766004237153952</v>
          </cell>
          <cell r="E1512">
            <v>0.47293047680684386</v>
          </cell>
        </row>
        <row r="1513">
          <cell r="D1513">
            <v>4.5798931900162838</v>
          </cell>
          <cell r="E1513">
            <v>0.4745712216303028</v>
          </cell>
        </row>
        <row r="1514">
          <cell r="D1514">
            <v>4.5834522497928498</v>
          </cell>
          <cell r="E1514">
            <v>0.47621360303243304</v>
          </cell>
        </row>
        <row r="1515">
          <cell r="D1515">
            <v>4.5842435982101808</v>
          </cell>
          <cell r="E1515">
            <v>0.47785763142223031</v>
          </cell>
        </row>
        <row r="1516">
          <cell r="D1516">
            <v>4.5895665419011475</v>
          </cell>
          <cell r="E1516">
            <v>0.47950331728047352</v>
          </cell>
        </row>
        <row r="1517">
          <cell r="D1517">
            <v>4.599447411544114</v>
          </cell>
          <cell r="E1517">
            <v>0.48115067116046684</v>
          </cell>
        </row>
        <row r="1518">
          <cell r="D1518">
            <v>4.6011404614478781</v>
          </cell>
          <cell r="E1518">
            <v>0.48279970368878788</v>
          </cell>
        </row>
        <row r="1519">
          <cell r="D1519">
            <v>4.6033095239892514</v>
          </cell>
          <cell r="E1519">
            <v>0.48445042556604989</v>
          </cell>
        </row>
        <row r="1520">
          <cell r="D1520">
            <v>4.6099985833859201</v>
          </cell>
          <cell r="E1520">
            <v>0.48610284756766825</v>
          </cell>
        </row>
        <row r="1521">
          <cell r="D1521">
            <v>4.6164239043679469</v>
          </cell>
          <cell r="E1521">
            <v>0.48775698054464267</v>
          </cell>
        </row>
        <row r="1522">
          <cell r="D1522">
            <v>4.6234019137574078</v>
          </cell>
          <cell r="E1522">
            <v>0.48941283542434505</v>
          </cell>
        </row>
        <row r="1523">
          <cell r="D1523">
            <v>4.6258820755068815</v>
          </cell>
          <cell r="E1523">
            <v>0.4910704232113185</v>
          </cell>
        </row>
        <row r="1524">
          <cell r="D1524">
            <v>4.6351629874538807</v>
          </cell>
          <cell r="E1524">
            <v>0.49272975498808957</v>
          </cell>
        </row>
        <row r="1525">
          <cell r="D1525">
            <v>4.6506554036485355</v>
          </cell>
          <cell r="E1525">
            <v>0.49439084191598581</v>
          </cell>
        </row>
        <row r="1526">
          <cell r="D1526">
            <v>4.6512869423220486</v>
          </cell>
          <cell r="E1526">
            <v>0.49605369523596987</v>
          </cell>
        </row>
        <row r="1527">
          <cell r="D1527">
            <v>4.6609788545971966</v>
          </cell>
          <cell r="E1527">
            <v>0.49771832626948065</v>
          </cell>
        </row>
        <row r="1528">
          <cell r="D1528">
            <v>4.6613426619502496</v>
          </cell>
          <cell r="E1528">
            <v>0.49938474641928426</v>
          </cell>
        </row>
        <row r="1529">
          <cell r="D1529">
            <v>4.6635203177178406</v>
          </cell>
          <cell r="E1529">
            <v>0.50105296717034264</v>
          </cell>
        </row>
        <row r="1530">
          <cell r="D1530">
            <v>4.6714070395313501</v>
          </cell>
          <cell r="E1530">
            <v>0.50272300009068505</v>
          </cell>
        </row>
        <row r="1531">
          <cell r="D1531">
            <v>4.6717256252161929</v>
          </cell>
          <cell r="E1531">
            <v>0.50439485683229912</v>
          </cell>
        </row>
        <row r="1532">
          <cell r="D1532">
            <v>4.6766243501698863</v>
          </cell>
          <cell r="E1532">
            <v>0.50606854913202659</v>
          </cell>
        </row>
        <row r="1533">
          <cell r="D1533">
            <v>4.6767238364232568</v>
          </cell>
          <cell r="E1533">
            <v>0.50774408881247757</v>
          </cell>
        </row>
        <row r="1534">
          <cell r="D1534">
            <v>4.6785219905976474</v>
          </cell>
          <cell r="E1534">
            <v>0.50942148778295226</v>
          </cell>
        </row>
        <row r="1535">
          <cell r="D1535">
            <v>4.6826525827455709</v>
          </cell>
          <cell r="E1535">
            <v>0.5111007580403758</v>
          </cell>
        </row>
        <row r="1536">
          <cell r="D1536">
            <v>4.7038705780336407</v>
          </cell>
          <cell r="E1536">
            <v>0.51278191167024834</v>
          </cell>
        </row>
        <row r="1537">
          <cell r="D1537">
            <v>4.7068530579095871</v>
          </cell>
          <cell r="E1537">
            <v>0.5144649608476044</v>
          </cell>
        </row>
        <row r="1538">
          <cell r="D1538">
            <v>4.7078804952186566</v>
          </cell>
          <cell r="E1538">
            <v>0.51614991783798814</v>
          </cell>
        </row>
        <row r="1539">
          <cell r="D1539">
            <v>4.7099187659368891</v>
          </cell>
          <cell r="E1539">
            <v>0.51783679499843982</v>
          </cell>
        </row>
        <row r="1540">
          <cell r="D1540">
            <v>4.7150109010169787</v>
          </cell>
          <cell r="E1540">
            <v>0.51952560477849519</v>
          </cell>
        </row>
        <row r="1541">
          <cell r="D1541">
            <v>4.7308379597421375</v>
          </cell>
          <cell r="E1541">
            <v>0.52121635972120262</v>
          </cell>
        </row>
        <row r="1542">
          <cell r="D1542">
            <v>4.7474868282153535</v>
          </cell>
          <cell r="E1542">
            <v>0.52290907246414775</v>
          </cell>
        </row>
        <row r="1543">
          <cell r="D1543">
            <v>4.7520676691299917</v>
          </cell>
          <cell r="E1543">
            <v>0.52460375574049778</v>
          </cell>
        </row>
        <row r="1544">
          <cell r="D1544">
            <v>4.7543446080787959</v>
          </cell>
          <cell r="E1544">
            <v>0.5263004223800577</v>
          </cell>
        </row>
        <row r="1545">
          <cell r="D1545">
            <v>4.7555741406760577</v>
          </cell>
          <cell r="E1545">
            <v>0.52799908531033934</v>
          </cell>
        </row>
        <row r="1546">
          <cell r="D1546">
            <v>4.7570782196992276</v>
          </cell>
          <cell r="E1546">
            <v>0.52969975755765064</v>
          </cell>
        </row>
        <row r="1547">
          <cell r="D1547">
            <v>4.7589262952200269</v>
          </cell>
          <cell r="E1547">
            <v>0.53140245224819238</v>
          </cell>
        </row>
        <row r="1548">
          <cell r="D1548">
            <v>4.7648757248419464</v>
          </cell>
          <cell r="E1548">
            <v>0.53310718260917811</v>
          </cell>
        </row>
        <row r="1549">
          <cell r="D1549">
            <v>4.7676386932028061</v>
          </cell>
          <cell r="E1549">
            <v>0.53481396196996234</v>
          </cell>
        </row>
        <row r="1550">
          <cell r="D1550">
            <v>4.7707627536388744</v>
          </cell>
          <cell r="E1550">
            <v>0.53652280376319106</v>
          </cell>
        </row>
        <row r="1551">
          <cell r="D1551">
            <v>4.7972490624612822</v>
          </cell>
          <cell r="E1551">
            <v>0.53823372152596405</v>
          </cell>
        </row>
        <row r="1552">
          <cell r="D1552">
            <v>4.8040285800922264</v>
          </cell>
          <cell r="E1552">
            <v>0.53994672890101425</v>
          </cell>
        </row>
        <row r="1553">
          <cell r="D1553">
            <v>4.8042285615797367</v>
          </cell>
          <cell r="E1553">
            <v>0.54166183963790571</v>
          </cell>
        </row>
        <row r="1554">
          <cell r="D1554">
            <v>4.8054330278027866</v>
          </cell>
          <cell r="E1554">
            <v>0.54337906759424548</v>
          </cell>
        </row>
        <row r="1555">
          <cell r="D1555">
            <v>4.8057065320240362</v>
          </cell>
          <cell r="E1555">
            <v>0.54509842673691644</v>
          </cell>
        </row>
        <row r="1556">
          <cell r="D1556">
            <v>4.8100534491997129</v>
          </cell>
          <cell r="E1556">
            <v>0.54681993114332461</v>
          </cell>
        </row>
        <row r="1557">
          <cell r="D1557">
            <v>4.8209414033421805</v>
          </cell>
          <cell r="E1557">
            <v>0.54854359500266436</v>
          </cell>
        </row>
        <row r="1558">
          <cell r="D1558">
            <v>4.8213422767534144</v>
          </cell>
          <cell r="E1558">
            <v>0.55026943261720518</v>
          </cell>
        </row>
        <row r="1559">
          <cell r="D1559">
            <v>4.8219355738929002</v>
          </cell>
          <cell r="E1559">
            <v>0.55199745840359105</v>
          </cell>
        </row>
        <row r="1560">
          <cell r="D1560">
            <v>4.8223060023013762</v>
          </cell>
          <cell r="E1560">
            <v>0.55372768689416585</v>
          </cell>
        </row>
        <row r="1561">
          <cell r="D1561">
            <v>4.829597342222633</v>
          </cell>
          <cell r="E1561">
            <v>0.55546013273831008</v>
          </cell>
        </row>
        <row r="1562">
          <cell r="D1562">
            <v>4.8300180908906798</v>
          </cell>
          <cell r="E1562">
            <v>0.5571948107038045</v>
          </cell>
        </row>
        <row r="1563">
          <cell r="D1563">
            <v>4.8304351322556967</v>
          </cell>
          <cell r="E1563">
            <v>0.55893173567820797</v>
          </cell>
        </row>
        <row r="1564">
          <cell r="D1564">
            <v>4.8350978869805719</v>
          </cell>
          <cell r="E1564">
            <v>0.56067092267025698</v>
          </cell>
        </row>
        <row r="1565">
          <cell r="D1565">
            <v>4.8364751867009979</v>
          </cell>
          <cell r="E1565">
            <v>0.56241238681128847</v>
          </cell>
        </row>
        <row r="1566">
          <cell r="D1566">
            <v>4.8396543039514492</v>
          </cell>
          <cell r="E1566">
            <v>0.5641561433566783</v>
          </cell>
        </row>
        <row r="1567">
          <cell r="D1567">
            <v>4.8425047492533286</v>
          </cell>
          <cell r="E1567">
            <v>0.56590220768730704</v>
          </cell>
        </row>
        <row r="1568">
          <cell r="D1568">
            <v>4.8494986001524252</v>
          </cell>
          <cell r="E1568">
            <v>0.56765059531104156</v>
          </cell>
        </row>
        <row r="1569">
          <cell r="D1569">
            <v>4.8508543590946278</v>
          </cell>
          <cell r="E1569">
            <v>0.56940132186424197</v>
          </cell>
        </row>
        <row r="1570">
          <cell r="D1570">
            <v>4.8818341367980143</v>
          </cell>
          <cell r="E1570">
            <v>0.57115440311329113</v>
          </cell>
        </row>
        <row r="1571">
          <cell r="D1571">
            <v>4.8819659382595546</v>
          </cell>
          <cell r="E1571">
            <v>0.57290985495614477</v>
          </cell>
        </row>
        <row r="1572">
          <cell r="D1572">
            <v>4.8907143041539438</v>
          </cell>
          <cell r="E1572">
            <v>0.57466769342390722</v>
          </cell>
        </row>
        <row r="1573">
          <cell r="D1573">
            <v>4.8928842099907284</v>
          </cell>
          <cell r="E1573">
            <v>0.57642793468242959</v>
          </cell>
        </row>
        <row r="1574">
          <cell r="D1574">
            <v>4.8985002377371183</v>
          </cell>
          <cell r="E1574">
            <v>0.57819059503393044</v>
          </cell>
        </row>
        <row r="1575">
          <cell r="D1575">
            <v>4.9000376093625526</v>
          </cell>
          <cell r="E1575">
            <v>0.57995569091864552</v>
          </cell>
        </row>
        <row r="1576">
          <cell r="D1576">
            <v>4.9018926752649801</v>
          </cell>
          <cell r="E1576">
            <v>0.58172323891649658</v>
          </cell>
        </row>
        <row r="1577">
          <cell r="D1577">
            <v>4.9057583596182601</v>
          </cell>
          <cell r="E1577">
            <v>0.5834932557487913</v>
          </cell>
        </row>
        <row r="1578">
          <cell r="D1578">
            <v>4.9102646338956912</v>
          </cell>
          <cell r="E1578">
            <v>0.58526575827994387</v>
          </cell>
        </row>
        <row r="1579">
          <cell r="D1579">
            <v>4.9133272159296677</v>
          </cell>
          <cell r="E1579">
            <v>0.58704076351922674</v>
          </cell>
        </row>
        <row r="1580">
          <cell r="D1580">
            <v>4.9168772049490963</v>
          </cell>
          <cell r="E1580">
            <v>0.58881828862254626</v>
          </cell>
        </row>
        <row r="1581">
          <cell r="D1581">
            <v>4.9178601683612699</v>
          </cell>
          <cell r="E1581">
            <v>0.59059835089424439</v>
          </cell>
        </row>
        <row r="1582">
          <cell r="D1582">
            <v>4.9207014266442597</v>
          </cell>
          <cell r="E1582">
            <v>0.59238096778893434</v>
          </cell>
        </row>
        <row r="1583">
          <cell r="D1583">
            <v>4.921384829008665</v>
          </cell>
          <cell r="E1583">
            <v>0.59416615691335595</v>
          </cell>
        </row>
        <row r="1584">
          <cell r="D1584">
            <v>4.9214648500208176</v>
          </cell>
          <cell r="E1584">
            <v>0.59595393602826874</v>
          </cell>
        </row>
        <row r="1585">
          <cell r="D1585">
            <v>4.9249239703895862</v>
          </cell>
          <cell r="E1585">
            <v>0.59774432305036773</v>
          </cell>
        </row>
        <row r="1586">
          <cell r="D1586">
            <v>4.9310461209030612</v>
          </cell>
          <cell r="E1586">
            <v>0.59953733605423232</v>
          </cell>
        </row>
        <row r="1587">
          <cell r="D1587">
            <v>4.932058399283064</v>
          </cell>
          <cell r="E1587">
            <v>0.60133299327430645</v>
          </cell>
        </row>
        <row r="1588">
          <cell r="D1588">
            <v>4.9395513112766531</v>
          </cell>
          <cell r="E1588">
            <v>0.60313131310690671</v>
          </cell>
        </row>
        <row r="1589">
          <cell r="D1589">
            <v>4.9397062485662682</v>
          </cell>
          <cell r="E1589">
            <v>0.60493231411226744</v>
          </cell>
        </row>
        <row r="1590">
          <cell r="D1590">
            <v>4.9470029121064973</v>
          </cell>
          <cell r="E1590">
            <v>0.60673601501661167</v>
          </cell>
        </row>
        <row r="1591">
          <cell r="D1591">
            <v>4.9482940651757801</v>
          </cell>
          <cell r="E1591">
            <v>0.60854243471426128</v>
          </cell>
        </row>
        <row r="1592">
          <cell r="D1592">
            <v>4.9500653152565119</v>
          </cell>
          <cell r="E1592">
            <v>0.61035159226977775</v>
          </cell>
        </row>
        <row r="1593">
          <cell r="D1593">
            <v>4.9507661724006935</v>
          </cell>
          <cell r="E1593">
            <v>0.61216350692013521</v>
          </cell>
        </row>
        <row r="1594">
          <cell r="D1594">
            <v>4.9524613421111576</v>
          </cell>
          <cell r="E1594">
            <v>0.61397819807693466</v>
          </cell>
        </row>
        <row r="1595">
          <cell r="D1595">
            <v>4.9606126922261033</v>
          </cell>
          <cell r="E1595">
            <v>0.61579568532864615</v>
          </cell>
        </row>
        <row r="1596">
          <cell r="D1596">
            <v>4.9613689888245522</v>
          </cell>
          <cell r="E1596">
            <v>0.61761598844289489</v>
          </cell>
        </row>
        <row r="1597">
          <cell r="D1597">
            <v>4.9679664327769055</v>
          </cell>
          <cell r="E1597">
            <v>0.61943912736877893</v>
          </cell>
        </row>
        <row r="1598">
          <cell r="D1598">
            <v>4.9891447766897024</v>
          </cell>
          <cell r="E1598">
            <v>0.62126512223922525</v>
          </cell>
        </row>
        <row r="1599">
          <cell r="D1599">
            <v>4.9985111608009278</v>
          </cell>
          <cell r="E1599">
            <v>0.623093993373389</v>
          </cell>
        </row>
        <row r="1600">
          <cell r="D1600">
            <v>4.9987201195765572</v>
          </cell>
          <cell r="E1600">
            <v>0.62492576127908561</v>
          </cell>
        </row>
        <row r="1601">
          <cell r="D1601">
            <v>5.0049246574668791</v>
          </cell>
          <cell r="E1601">
            <v>0.62676044665526887</v>
          </cell>
        </row>
        <row r="1602">
          <cell r="D1602">
            <v>5.0165457003641762</v>
          </cell>
          <cell r="E1602">
            <v>0.62859807039454407</v>
          </cell>
        </row>
        <row r="1603">
          <cell r="D1603">
            <v>5.0181018064495184</v>
          </cell>
          <cell r="E1603">
            <v>0.6304386535857297</v>
          </cell>
        </row>
        <row r="1604">
          <cell r="D1604">
            <v>5.0207076864759497</v>
          </cell>
          <cell r="E1604">
            <v>0.63228221751645586</v>
          </cell>
        </row>
        <row r="1605">
          <cell r="D1605">
            <v>5.0342508867600939</v>
          </cell>
          <cell r="E1605">
            <v>0.63412878367580761</v>
          </cell>
        </row>
        <row r="1606">
          <cell r="D1606">
            <v>5.0395196799787865</v>
          </cell>
          <cell r="E1606">
            <v>0.63597837375701638</v>
          </cell>
        </row>
        <row r="1607">
          <cell r="D1607">
            <v>5.04148457333525</v>
          </cell>
          <cell r="E1607">
            <v>0.6378310096601898</v>
          </cell>
        </row>
        <row r="1608">
          <cell r="D1608">
            <v>5.0432111228816137</v>
          </cell>
          <cell r="E1608">
            <v>0.6396867134950952</v>
          </cell>
        </row>
        <row r="1609">
          <cell r="D1609">
            <v>5.0462771149437442</v>
          </cell>
          <cell r="E1609">
            <v>0.64154550758398421</v>
          </cell>
        </row>
        <row r="1610">
          <cell r="D1610">
            <v>5.0476117563176137</v>
          </cell>
          <cell r="E1610">
            <v>0.64340741446446725</v>
          </cell>
        </row>
        <row r="1611">
          <cell r="D1611">
            <v>5.0616840108234635</v>
          </cell>
          <cell r="E1611">
            <v>0.64527245689244028</v>
          </cell>
        </row>
        <row r="1612">
          <cell r="D1612">
            <v>5.0655681133156767</v>
          </cell>
          <cell r="E1612">
            <v>0.64714065784505548</v>
          </cell>
        </row>
        <row r="1613">
          <cell r="D1613">
            <v>5.0709449081447913</v>
          </cell>
          <cell r="E1613">
            <v>0.64901204052374939</v>
          </cell>
        </row>
        <row r="1614">
          <cell r="D1614">
            <v>5.0778726525787503</v>
          </cell>
          <cell r="E1614">
            <v>0.65088662835731903</v>
          </cell>
        </row>
        <row r="1615">
          <cell r="D1615">
            <v>5.0832623016751421</v>
          </cell>
          <cell r="E1615">
            <v>0.65276444500505137</v>
          </cell>
        </row>
        <row r="1616">
          <cell r="D1616">
            <v>5.0890901666618689</v>
          </cell>
          <cell r="E1616">
            <v>0.65464551435991103</v>
          </cell>
        </row>
        <row r="1617">
          <cell r="D1617">
            <v>5.0901379027160605</v>
          </cell>
          <cell r="E1617">
            <v>0.65652986055177864</v>
          </cell>
        </row>
        <row r="1618">
          <cell r="D1618">
            <v>5.091379475947944</v>
          </cell>
          <cell r="E1618">
            <v>0.65841750795074971</v>
          </cell>
        </row>
        <row r="1619">
          <cell r="D1619">
            <v>5.0935715304396165</v>
          </cell>
          <cell r="E1619">
            <v>0.66030848117048846</v>
          </cell>
        </row>
        <row r="1620">
          <cell r="D1620">
            <v>5.0947285995479952</v>
          </cell>
          <cell r="E1620">
            <v>0.66220280507164342</v>
          </cell>
        </row>
        <row r="1621">
          <cell r="D1621">
            <v>5.0967150557497201</v>
          </cell>
          <cell r="E1621">
            <v>0.66410050476532267</v>
          </cell>
        </row>
        <row r="1622">
          <cell r="D1622">
            <v>5.1031669210914297</v>
          </cell>
          <cell r="E1622">
            <v>0.66600160561662824</v>
          </cell>
        </row>
        <row r="1623">
          <cell r="D1623">
            <v>5.1045075648684186</v>
          </cell>
          <cell r="E1623">
            <v>0.66790613324825843</v>
          </cell>
        </row>
        <row r="1624">
          <cell r="D1624">
            <v>5.109610773242693</v>
          </cell>
          <cell r="E1624">
            <v>0.66981411354416964</v>
          </cell>
        </row>
        <row r="1625">
          <cell r="D1625">
            <v>5.1110425776549038</v>
          </cell>
          <cell r="E1625">
            <v>0.6717255726533079</v>
          </cell>
        </row>
        <row r="1626">
          <cell r="D1626">
            <v>5.1135505328307724</v>
          </cell>
          <cell r="E1626">
            <v>0.67364053699340631</v>
          </cell>
        </row>
        <row r="1627">
          <cell r="D1627">
            <v>5.1283200795788417</v>
          </cell>
          <cell r="E1627">
            <v>0.67555903325484812</v>
          </cell>
        </row>
        <row r="1628">
          <cell r="D1628">
            <v>5.141130387166176</v>
          </cell>
          <cell r="E1628">
            <v>0.67748108840460697</v>
          </cell>
        </row>
        <row r="1629">
          <cell r="D1629">
            <v>5.1518400385065162</v>
          </cell>
          <cell r="E1629">
            <v>0.67940672969025095</v>
          </cell>
        </row>
        <row r="1630">
          <cell r="D1630">
            <v>5.1686864963413486</v>
          </cell>
          <cell r="E1630">
            <v>0.68133598464402734</v>
          </cell>
        </row>
        <row r="1631">
          <cell r="D1631">
            <v>5.1790556315236449</v>
          </cell>
          <cell r="E1631">
            <v>0.683268881087016</v>
          </cell>
        </row>
        <row r="1632">
          <cell r="D1632">
            <v>5.1794225628995569</v>
          </cell>
          <cell r="E1632">
            <v>0.68520544713336495</v>
          </cell>
        </row>
        <row r="1633">
          <cell r="D1633">
            <v>5.1795816044817764</v>
          </cell>
          <cell r="E1633">
            <v>0.68714571119460066</v>
          </cell>
        </row>
        <row r="1634">
          <cell r="D1634">
            <v>5.2117176274040133</v>
          </cell>
          <cell r="E1634">
            <v>0.68908970198401875</v>
          </cell>
        </row>
        <row r="1635">
          <cell r="D1635">
            <v>5.215699316269145</v>
          </cell>
          <cell r="E1635">
            <v>0.69103744852116022</v>
          </cell>
        </row>
        <row r="1636">
          <cell r="D1636">
            <v>5.224010722994338</v>
          </cell>
          <cell r="E1636">
            <v>0.69298898013636567</v>
          </cell>
        </row>
        <row r="1637">
          <cell r="D1637">
            <v>5.2246756286947518</v>
          </cell>
          <cell r="E1637">
            <v>0.69494432647542148</v>
          </cell>
        </row>
        <row r="1638">
          <cell r="D1638">
            <v>5.2251963181473933</v>
          </cell>
          <cell r="E1638">
            <v>0.6969035175042898</v>
          </cell>
        </row>
        <row r="1639">
          <cell r="D1639">
            <v>5.2476418299414025</v>
          </cell>
          <cell r="E1639">
            <v>0.69886658351392728</v>
          </cell>
        </row>
        <row r="1640">
          <cell r="D1640">
            <v>5.2722972264274723</v>
          </cell>
          <cell r="E1640">
            <v>0.70083355512520118</v>
          </cell>
        </row>
        <row r="1641">
          <cell r="D1641">
            <v>5.278003858665361</v>
          </cell>
          <cell r="E1641">
            <v>0.70280446329389235</v>
          </cell>
        </row>
        <row r="1642">
          <cell r="D1642">
            <v>5.2880437107328824</v>
          </cell>
          <cell r="E1642">
            <v>0.70477933931579961</v>
          </cell>
        </row>
        <row r="1643">
          <cell r="D1643">
            <v>5.2894772814656079</v>
          </cell>
          <cell r="E1643">
            <v>0.70675821483194068</v>
          </cell>
        </row>
        <row r="1644">
          <cell r="D1644">
            <v>5.2992993381205142</v>
          </cell>
          <cell r="E1644">
            <v>0.70874112183385207</v>
          </cell>
        </row>
        <row r="1645">
          <cell r="D1645">
            <v>5.3132671531184581</v>
          </cell>
          <cell r="E1645">
            <v>0.71072809266899539</v>
          </cell>
        </row>
        <row r="1646">
          <cell r="D1646">
            <v>5.318177094373798</v>
          </cell>
          <cell r="E1646">
            <v>0.71271916004626512</v>
          </cell>
        </row>
        <row r="1647">
          <cell r="D1647">
            <v>5.3183726852826778</v>
          </cell>
          <cell r="E1647">
            <v>0.71471435704160924</v>
          </cell>
        </row>
        <row r="1648">
          <cell r="D1648">
            <v>5.3187526413695476</v>
          </cell>
          <cell r="E1648">
            <v>0.71671371710375376</v>
          </cell>
        </row>
        <row r="1649">
          <cell r="D1649">
            <v>5.3199730141425272</v>
          </cell>
          <cell r="E1649">
            <v>0.71871727406004859</v>
          </cell>
        </row>
        <row r="1650">
          <cell r="D1650">
            <v>5.3214266270609558</v>
          </cell>
          <cell r="E1650">
            <v>0.72072506212242116</v>
          </cell>
        </row>
        <row r="1651">
          <cell r="D1651">
            <v>5.3256982772799697</v>
          </cell>
          <cell r="E1651">
            <v>0.72273711589345313</v>
          </cell>
        </row>
        <row r="1652">
          <cell r="D1652">
            <v>5.3283193014678352</v>
          </cell>
          <cell r="E1652">
            <v>0.72475347037257964</v>
          </cell>
        </row>
        <row r="1653">
          <cell r="D1653">
            <v>5.3401139645030007</v>
          </cell>
          <cell r="E1653">
            <v>0.72677416096240877</v>
          </cell>
        </row>
        <row r="1654">
          <cell r="D1654">
            <v>5.3417588090304511</v>
          </cell>
          <cell r="E1654">
            <v>0.7287992234751719</v>
          </cell>
        </row>
        <row r="1655">
          <cell r="D1655">
            <v>5.3458787938804226</v>
          </cell>
          <cell r="E1655">
            <v>0.73082869413930529</v>
          </cell>
        </row>
        <row r="1656">
          <cell r="D1656">
            <v>5.3501094745834568</v>
          </cell>
          <cell r="E1656">
            <v>0.73286260960615968</v>
          </cell>
        </row>
        <row r="1657">
          <cell r="D1657">
            <v>5.3593162781838757</v>
          </cell>
          <cell r="E1657">
            <v>0.73490100695685601</v>
          </cell>
        </row>
        <row r="1658">
          <cell r="D1658">
            <v>5.3656129052091819</v>
          </cell>
          <cell r="E1658">
            <v>0.73694392370927286</v>
          </cell>
        </row>
        <row r="1659">
          <cell r="D1659">
            <v>5.3670946450818144</v>
          </cell>
          <cell r="E1659">
            <v>0.73899139782518541</v>
          </cell>
        </row>
        <row r="1660">
          <cell r="D1660">
            <v>5.3701170271838983</v>
          </cell>
          <cell r="E1660">
            <v>0.74104346771754481</v>
          </cell>
        </row>
        <row r="1661">
          <cell r="D1661">
            <v>5.3721784677493103</v>
          </cell>
          <cell r="E1661">
            <v>0.74310017225791591</v>
          </cell>
        </row>
        <row r="1662">
          <cell r="D1662">
            <v>5.3781554414779169</v>
          </cell>
          <cell r="E1662">
            <v>0.74516155078406598</v>
          </cell>
        </row>
        <row r="1663">
          <cell r="D1663">
            <v>5.3837378129941644</v>
          </cell>
          <cell r="E1663">
            <v>0.74722764310771073</v>
          </cell>
        </row>
        <row r="1664">
          <cell r="D1664">
            <v>5.3902803245567616</v>
          </cell>
          <cell r="E1664">
            <v>0.74929848952243083</v>
          </cell>
        </row>
        <row r="1665">
          <cell r="D1665">
            <v>5.390822003649923</v>
          </cell>
          <cell r="E1665">
            <v>0.75137413081174653</v>
          </cell>
        </row>
        <row r="1666">
          <cell r="D1666">
            <v>5.3921227977575406</v>
          </cell>
          <cell r="E1666">
            <v>0.75345460825737176</v>
          </cell>
        </row>
        <row r="1667">
          <cell r="D1667">
            <v>5.4037691170919908</v>
          </cell>
          <cell r="E1667">
            <v>0.7555399636476392</v>
          </cell>
        </row>
        <row r="1668">
          <cell r="D1668">
            <v>5.4079420786373822</v>
          </cell>
          <cell r="E1668">
            <v>0.75763023928610718</v>
          </cell>
        </row>
        <row r="1669">
          <cell r="D1669">
            <v>5.4108136245582106</v>
          </cell>
          <cell r="E1669">
            <v>0.75972547800035495</v>
          </cell>
        </row>
        <row r="1670">
          <cell r="D1670">
            <v>5.411365796848278</v>
          </cell>
          <cell r="E1670">
            <v>0.76182572315096142</v>
          </cell>
        </row>
        <row r="1671">
          <cell r="D1671">
            <v>5.4155825833355458</v>
          </cell>
          <cell r="E1671">
            <v>0.76393101864068735</v>
          </cell>
        </row>
        <row r="1672">
          <cell r="D1672">
            <v>5.4429748961642819</v>
          </cell>
          <cell r="E1672">
            <v>0.76604140892385131</v>
          </cell>
        </row>
        <row r="1673">
          <cell r="D1673">
            <v>5.4462733243273496</v>
          </cell>
          <cell r="E1673">
            <v>0.76815693901591264</v>
          </cell>
        </row>
        <row r="1674">
          <cell r="D1674">
            <v>5.4619336544274653</v>
          </cell>
          <cell r="E1674">
            <v>0.77027765450326968</v>
          </cell>
        </row>
        <row r="1675">
          <cell r="D1675">
            <v>5.4635144976025902</v>
          </cell>
          <cell r="E1675">
            <v>0.77240360155326682</v>
          </cell>
        </row>
        <row r="1676">
          <cell r="D1676">
            <v>5.4738484950650275</v>
          </cell>
          <cell r="E1676">
            <v>0.77453482692443321</v>
          </cell>
        </row>
        <row r="1677">
          <cell r="D1677">
            <v>5.4754397751125961</v>
          </cell>
          <cell r="E1677">
            <v>0.77667137797694175</v>
          </cell>
        </row>
        <row r="1678">
          <cell r="D1678">
            <v>5.4806389233419912</v>
          </cell>
          <cell r="E1678">
            <v>0.77881330268330895</v>
          </cell>
        </row>
        <row r="1679">
          <cell r="D1679">
            <v>5.4806389233419912</v>
          </cell>
          <cell r="E1679">
            <v>0.78096064963933298</v>
          </cell>
        </row>
        <row r="1680">
          <cell r="D1680">
            <v>5.4806389233419912</v>
          </cell>
          <cell r="E1680">
            <v>0.78311346807527804</v>
          </cell>
        </row>
        <row r="1681">
          <cell r="D1681">
            <v>5.4806389233419912</v>
          </cell>
          <cell r="E1681">
            <v>0.78527180786731843</v>
          </cell>
        </row>
        <row r="1682">
          <cell r="D1682">
            <v>5.4806389233419912</v>
          </cell>
          <cell r="E1682">
            <v>0.78743571954923786</v>
          </cell>
        </row>
        <row r="1683">
          <cell r="D1683">
            <v>5.4806389233419912</v>
          </cell>
          <cell r="E1683">
            <v>0.78960525432440332</v>
          </cell>
        </row>
        <row r="1684">
          <cell r="D1684">
            <v>5.4806389233419912</v>
          </cell>
          <cell r="E1684">
            <v>0.79178046407801139</v>
          </cell>
        </row>
        <row r="1685">
          <cell r="D1685">
            <v>5.4806389233419912</v>
          </cell>
          <cell r="E1685">
            <v>0.79396140138961901</v>
          </cell>
        </row>
        <row r="1686">
          <cell r="D1686">
            <v>5.4806389233419912</v>
          </cell>
          <cell r="E1686">
            <v>0.79614811954597076</v>
          </cell>
        </row>
        <row r="1687">
          <cell r="D1687">
            <v>5.4806389233419912</v>
          </cell>
          <cell r="E1687">
            <v>0.79834067255411822</v>
          </cell>
        </row>
        <row r="1688">
          <cell r="D1688">
            <v>5.4807083653752819</v>
          </cell>
          <cell r="E1688">
            <v>0.80053911515485798</v>
          </cell>
        </row>
        <row r="1689">
          <cell r="D1689">
            <v>5.4807083653752819</v>
          </cell>
          <cell r="E1689">
            <v>0.80274350283647866</v>
          </cell>
        </row>
        <row r="1690">
          <cell r="D1690">
            <v>5.4807083653752819</v>
          </cell>
          <cell r="E1690">
            <v>0.80495389184884147</v>
          </cell>
        </row>
        <row r="1691">
          <cell r="D1691">
            <v>5.4807083653752819</v>
          </cell>
          <cell r="E1691">
            <v>0.80717033921779346</v>
          </cell>
        </row>
        <row r="1692">
          <cell r="D1692">
            <v>5.4807083653752819</v>
          </cell>
          <cell r="E1692">
            <v>0.80939290275992626</v>
          </cell>
        </row>
        <row r="1693">
          <cell r="D1693">
            <v>5.4807083653752819</v>
          </cell>
          <cell r="E1693">
            <v>0.81162164109769586</v>
          </cell>
        </row>
        <row r="1694">
          <cell r="D1694">
            <v>5.4807083653752819</v>
          </cell>
          <cell r="E1694">
            <v>0.81385661367490136</v>
          </cell>
        </row>
        <row r="1695">
          <cell r="D1695">
            <v>5.4807083653752819</v>
          </cell>
          <cell r="E1695">
            <v>0.8160978807725493</v>
          </cell>
        </row>
        <row r="1696">
          <cell r="D1696">
            <v>5.4807083653752819</v>
          </cell>
          <cell r="E1696">
            <v>0.81834550352510116</v>
          </cell>
        </row>
        <row r="1697">
          <cell r="D1697">
            <v>5.4807083653752819</v>
          </cell>
          <cell r="E1697">
            <v>0.82059954393712164</v>
          </cell>
        </row>
        <row r="1698">
          <cell r="D1698">
            <v>5.4807083653752819</v>
          </cell>
          <cell r="E1698">
            <v>0.82286006490034247</v>
          </cell>
        </row>
        <row r="1699">
          <cell r="D1699">
            <v>5.4807083653752819</v>
          </cell>
          <cell r="E1699">
            <v>0.82512713021114548</v>
          </cell>
        </row>
        <row r="1700">
          <cell r="D1700">
            <v>5.4807083653752819</v>
          </cell>
          <cell r="E1700">
            <v>0.82740080458848853</v>
          </cell>
        </row>
        <row r="1701">
          <cell r="D1701">
            <v>5.4807083653752819</v>
          </cell>
          <cell r="E1701">
            <v>0.82968115369227868</v>
          </cell>
        </row>
        <row r="1702">
          <cell r="D1702">
            <v>5.4807083653752819</v>
          </cell>
          <cell r="E1702">
            <v>0.83196824414220916</v>
          </cell>
        </row>
        <row r="1703">
          <cell r="D1703">
            <v>5.4807083653752819</v>
          </cell>
          <cell r="E1703">
            <v>0.8342621435370795</v>
          </cell>
        </row>
        <row r="1704">
          <cell r="D1704">
            <v>5.4807083653752819</v>
          </cell>
          <cell r="E1704">
            <v>0.83656292047460246</v>
          </cell>
        </row>
        <row r="1705">
          <cell r="D1705">
            <v>5.4807083653752819</v>
          </cell>
          <cell r="E1705">
            <v>0.83887064457172777</v>
          </cell>
        </row>
        <row r="1706">
          <cell r="D1706">
            <v>5.4807083653752819</v>
          </cell>
          <cell r="E1706">
            <v>0.84118538648548191</v>
          </cell>
        </row>
        <row r="1707">
          <cell r="D1707">
            <v>5.4807083653752819</v>
          </cell>
          <cell r="E1707">
            <v>0.84350721793435657</v>
          </cell>
        </row>
        <row r="1708">
          <cell r="D1708">
            <v>5.4807083653752819</v>
          </cell>
          <cell r="E1708">
            <v>0.84583621172025159</v>
          </cell>
        </row>
        <row r="1709">
          <cell r="D1709">
            <v>5.4807083653752819</v>
          </cell>
          <cell r="E1709">
            <v>0.84817244175099182</v>
          </cell>
        </row>
        <row r="1710">
          <cell r="D1710">
            <v>5.4807083653752819</v>
          </cell>
          <cell r="E1710">
            <v>0.85051598306344534</v>
          </cell>
        </row>
        <row r="1711">
          <cell r="D1711">
            <v>5.4807083653752819</v>
          </cell>
          <cell r="E1711">
            <v>0.85286691184724572</v>
          </cell>
        </row>
        <row r="1712">
          <cell r="D1712">
            <v>5.4807083653752819</v>
          </cell>
          <cell r="E1712">
            <v>0.85522530546915609</v>
          </cell>
        </row>
        <row r="1713">
          <cell r="D1713">
            <v>5.4807083653752819</v>
          </cell>
          <cell r="E1713">
            <v>0.8575912424980815</v>
          </cell>
        </row>
        <row r="1714">
          <cell r="D1714">
            <v>5.4807083653752819</v>
          </cell>
          <cell r="E1714">
            <v>0.85996480273075571</v>
          </cell>
        </row>
        <row r="1715">
          <cell r="D1715">
            <v>5.4807083653752819</v>
          </cell>
          <cell r="E1715">
            <v>0.86234606721813167</v>
          </cell>
        </row>
        <row r="1716">
          <cell r="D1716">
            <v>5.4807778025867115</v>
          </cell>
          <cell r="E1716">
            <v>0.86473511829248262</v>
          </cell>
        </row>
        <row r="1717">
          <cell r="D1717">
            <v>5.4812637281108332</v>
          </cell>
          <cell r="E1717">
            <v>0.86713203959525686</v>
          </cell>
        </row>
        <row r="1718">
          <cell r="D1718">
            <v>5.4829279681454626</v>
          </cell>
          <cell r="E1718">
            <v>0.86953691610569184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786"/>
  <sheetViews>
    <sheetView tabSelected="1" topLeftCell="E1" zoomScale="70" zoomScaleNormal="70" workbookViewId="0">
      <selection activeCell="G27" sqref="G27"/>
    </sheetView>
  </sheetViews>
  <sheetFormatPr defaultRowHeight="15" x14ac:dyDescent="0.25"/>
  <cols>
    <col min="2" max="2" width="10.5703125" customWidth="1"/>
    <col min="5" max="5" width="16.28515625" customWidth="1"/>
    <col min="7" max="7" width="16.42578125" customWidth="1"/>
    <col min="8" max="8" width="17.140625" customWidth="1"/>
    <col min="9" max="9" width="16" customWidth="1"/>
    <col min="12" max="12" width="16.42578125" customWidth="1"/>
    <col min="15" max="15" width="18.5703125" customWidth="1"/>
    <col min="16" max="16" width="20.5703125" customWidth="1"/>
  </cols>
  <sheetData>
    <row r="1" spans="1:12" ht="66.75" thickBot="1" x14ac:dyDescent="0.4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L1" t="s">
        <v>5</v>
      </c>
    </row>
    <row r="2" spans="1:12" x14ac:dyDescent="0.25">
      <c r="A2" s="6">
        <v>1</v>
      </c>
      <c r="B2">
        <v>2.0891079529411698E-2</v>
      </c>
      <c r="C2" s="7">
        <f t="shared" ref="C2:C65" si="0">(A2)/($L$2)</f>
        <v>5.2882072977260709E-4</v>
      </c>
      <c r="D2" s="7">
        <f t="shared" ref="D2:D65" si="1">LN(B2)</f>
        <v>-3.8684330278981376</v>
      </c>
      <c r="E2" s="8">
        <f t="shared" ref="E2:E65" si="2">LN(LN(1/(1-C2)))</f>
        <v>-7.5445966000146614</v>
      </c>
      <c r="L2">
        <v>1891</v>
      </c>
    </row>
    <row r="3" spans="1:12" x14ac:dyDescent="0.25">
      <c r="A3" s="6">
        <v>2</v>
      </c>
      <c r="B3">
        <v>2.2957659339213399E-2</v>
      </c>
      <c r="C3" s="7">
        <f t="shared" si="0"/>
        <v>1.0576414595452142E-3</v>
      </c>
      <c r="D3" s="7">
        <f t="shared" si="1"/>
        <v>-3.7741036578837428</v>
      </c>
      <c r="E3" s="8">
        <f t="shared" si="2"/>
        <v>-6.8511848341779773</v>
      </c>
    </row>
    <row r="4" spans="1:12" x14ac:dyDescent="0.25">
      <c r="A4" s="6">
        <v>3</v>
      </c>
      <c r="B4">
        <v>2.3696837872809001E-2</v>
      </c>
      <c r="C4" s="7">
        <f t="shared" si="0"/>
        <v>1.5864621893178213E-3</v>
      </c>
      <c r="D4" s="7">
        <f t="shared" si="1"/>
        <v>-3.7424136628309315</v>
      </c>
      <c r="E4" s="8">
        <f t="shared" si="2"/>
        <v>-6.4454550240496653</v>
      </c>
    </row>
    <row r="5" spans="1:12" x14ac:dyDescent="0.25">
      <c r="A5" s="6">
        <v>4</v>
      </c>
      <c r="B5">
        <v>2.4144498330434999E-2</v>
      </c>
      <c r="C5" s="7">
        <f t="shared" si="0"/>
        <v>2.1152829190904283E-3</v>
      </c>
      <c r="D5" s="7">
        <f t="shared" si="1"/>
        <v>-3.7236987372410906</v>
      </c>
      <c r="E5" s="8">
        <f t="shared" si="2"/>
        <v>-6.1575081327229739</v>
      </c>
    </row>
    <row r="6" spans="1:12" x14ac:dyDescent="0.25">
      <c r="A6" s="6">
        <v>5</v>
      </c>
      <c r="B6">
        <v>2.5905193331327001E-2</v>
      </c>
      <c r="C6" s="7">
        <f t="shared" si="0"/>
        <v>2.6441036488630354E-3</v>
      </c>
      <c r="D6" s="7">
        <f t="shared" si="1"/>
        <v>-3.6533118156539848</v>
      </c>
      <c r="E6" s="8">
        <f t="shared" si="2"/>
        <v>-5.9340996455674535</v>
      </c>
    </row>
    <row r="7" spans="1:12" x14ac:dyDescent="0.25">
      <c r="A7" s="6">
        <v>6</v>
      </c>
      <c r="B7">
        <v>2.8018479744841701E-2</v>
      </c>
      <c r="C7" s="7">
        <f t="shared" si="0"/>
        <v>3.1729243786356425E-3</v>
      </c>
      <c r="D7" s="7">
        <f t="shared" si="1"/>
        <v>-3.5748909956179347</v>
      </c>
      <c r="E7" s="8">
        <f t="shared" si="2"/>
        <v>-5.7515130358541429</v>
      </c>
    </row>
    <row r="8" spans="1:12" x14ac:dyDescent="0.25">
      <c r="A8" s="6">
        <v>7</v>
      </c>
      <c r="B8">
        <v>2.9539264861252901E-2</v>
      </c>
      <c r="C8" s="7">
        <f t="shared" si="0"/>
        <v>3.7017451084082496E-3</v>
      </c>
      <c r="D8" s="7">
        <f t="shared" si="1"/>
        <v>-3.5220348884020809</v>
      </c>
      <c r="E8" s="8">
        <f t="shared" si="2"/>
        <v>-5.5970971859175833</v>
      </c>
    </row>
    <row r="9" spans="1:12" x14ac:dyDescent="0.25">
      <c r="A9" s="6">
        <v>8</v>
      </c>
      <c r="B9">
        <v>3.2102814313956202E-2</v>
      </c>
      <c r="C9" s="7">
        <f t="shared" si="0"/>
        <v>4.2305658381808567E-3</v>
      </c>
      <c r="D9" s="7">
        <f t="shared" si="1"/>
        <v>-3.4388115793572798</v>
      </c>
      <c r="E9" s="8">
        <f t="shared" si="2"/>
        <v>-5.4633005058820112</v>
      </c>
    </row>
    <row r="10" spans="1:12" x14ac:dyDescent="0.25">
      <c r="A10" s="6">
        <v>9</v>
      </c>
      <c r="B10">
        <v>3.2511612327613501E-2</v>
      </c>
      <c r="C10" s="7">
        <f t="shared" si="0"/>
        <v>4.7593865679534638E-3</v>
      </c>
      <c r="D10" s="7">
        <f t="shared" si="1"/>
        <v>-3.426157951075635</v>
      </c>
      <c r="E10" s="8">
        <f t="shared" si="2"/>
        <v>-5.3452520654005538</v>
      </c>
    </row>
    <row r="11" spans="1:12" x14ac:dyDescent="0.25">
      <c r="A11" s="6">
        <v>10</v>
      </c>
      <c r="B11">
        <v>3.3820746453020301E-2</v>
      </c>
      <c r="C11" s="7">
        <f t="shared" si="0"/>
        <v>5.2882072977260709E-3</v>
      </c>
      <c r="D11" s="7">
        <f t="shared" si="1"/>
        <v>-3.3866808644063564</v>
      </c>
      <c r="E11" s="8">
        <f t="shared" si="2"/>
        <v>-5.2396260273913624</v>
      </c>
    </row>
    <row r="12" spans="1:12" x14ac:dyDescent="0.25">
      <c r="A12" s="6">
        <v>11</v>
      </c>
      <c r="B12">
        <v>3.4847534298939699E-2</v>
      </c>
      <c r="C12" s="7">
        <f t="shared" si="0"/>
        <v>5.8170280274986779E-3</v>
      </c>
      <c r="D12" s="7">
        <f t="shared" si="1"/>
        <v>-3.3567728961024574</v>
      </c>
      <c r="E12" s="8">
        <f t="shared" si="2"/>
        <v>-5.1440502075968508</v>
      </c>
    </row>
    <row r="13" spans="1:12" x14ac:dyDescent="0.25">
      <c r="A13" s="6">
        <v>12</v>
      </c>
      <c r="B13">
        <v>3.6558683762325302E-2</v>
      </c>
      <c r="C13" s="7">
        <f t="shared" si="0"/>
        <v>6.345848757271285E-3</v>
      </c>
      <c r="D13" s="7">
        <f t="shared" si="1"/>
        <v>-3.3088365351688611</v>
      </c>
      <c r="E13" s="8">
        <f t="shared" si="2"/>
        <v>-5.0567730728656377</v>
      </c>
    </row>
    <row r="14" spans="1:12" x14ac:dyDescent="0.25">
      <c r="A14" s="6">
        <v>13</v>
      </c>
      <c r="B14">
        <v>3.6869789774029098E-2</v>
      </c>
      <c r="C14" s="7">
        <f t="shared" si="0"/>
        <v>6.8746694870438921E-3</v>
      </c>
      <c r="D14" s="7">
        <f t="shared" si="1"/>
        <v>-3.3003627685687458</v>
      </c>
      <c r="E14" s="8">
        <f t="shared" si="2"/>
        <v>-4.9764644895862276</v>
      </c>
    </row>
    <row r="15" spans="1:12" x14ac:dyDescent="0.25">
      <c r="A15" s="6">
        <v>14</v>
      </c>
      <c r="B15">
        <v>3.9452524725396697E-2</v>
      </c>
      <c r="C15" s="7">
        <f t="shared" si="0"/>
        <v>7.4034902168164992E-3</v>
      </c>
      <c r="D15" s="7">
        <f t="shared" si="1"/>
        <v>-3.2326572356291305</v>
      </c>
      <c r="E15" s="8">
        <f t="shared" si="2"/>
        <v>-4.9020905238494024</v>
      </c>
    </row>
    <row r="16" spans="1:12" x14ac:dyDescent="0.25">
      <c r="A16" s="6">
        <v>15</v>
      </c>
      <c r="B16">
        <v>4.2150667839847E-2</v>
      </c>
      <c r="C16" s="7">
        <f t="shared" si="0"/>
        <v>7.9323109465891072E-3</v>
      </c>
      <c r="D16" s="7">
        <f t="shared" si="1"/>
        <v>-3.1665047502980612</v>
      </c>
      <c r="E16" s="8">
        <f t="shared" si="2"/>
        <v>-4.8328315406889573</v>
      </c>
    </row>
    <row r="17" spans="1:14" x14ac:dyDescent="0.25">
      <c r="A17" s="6">
        <v>16</v>
      </c>
      <c r="B17">
        <v>4.27856495742307E-2</v>
      </c>
      <c r="C17" s="7">
        <f t="shared" si="0"/>
        <v>8.4611316763617134E-3</v>
      </c>
      <c r="D17" s="7">
        <f t="shared" si="1"/>
        <v>-3.151552522938466</v>
      </c>
      <c r="E17" s="8">
        <f t="shared" si="2"/>
        <v>-4.7680267896741722</v>
      </c>
    </row>
    <row r="18" spans="1:14" x14ac:dyDescent="0.25">
      <c r="A18" s="6">
        <v>17</v>
      </c>
      <c r="B18">
        <v>4.5400288591511802E-2</v>
      </c>
      <c r="C18" s="7">
        <f t="shared" si="0"/>
        <v>8.9899524061343213E-3</v>
      </c>
      <c r="D18" s="7">
        <f t="shared" si="1"/>
        <v>-3.0922368173138088</v>
      </c>
      <c r="E18" s="8">
        <f t="shared" si="2"/>
        <v>-4.7071358196633133</v>
      </c>
    </row>
    <row r="19" spans="1:14" x14ac:dyDescent="0.25">
      <c r="A19" s="6">
        <v>18</v>
      </c>
      <c r="B19">
        <v>4.58719771671834E-2</v>
      </c>
      <c r="C19" s="7">
        <f t="shared" si="0"/>
        <v>9.5187731359069275E-3</v>
      </c>
      <c r="D19" s="7">
        <f t="shared" si="1"/>
        <v>-3.0819008675918704</v>
      </c>
      <c r="E19" s="8">
        <f t="shared" si="2"/>
        <v>-4.6497109391980889</v>
      </c>
    </row>
    <row r="20" spans="1:14" x14ac:dyDescent="0.25">
      <c r="A20" s="6">
        <v>19</v>
      </c>
      <c r="B20">
        <v>4.9110985442444501E-2</v>
      </c>
      <c r="C20" s="7">
        <f t="shared" si="0"/>
        <v>1.0047593865679535E-2</v>
      </c>
      <c r="D20" s="7">
        <f t="shared" si="1"/>
        <v>-3.0136725331081844</v>
      </c>
      <c r="E20" s="8">
        <f t="shared" si="2"/>
        <v>-4.5953771327578359</v>
      </c>
    </row>
    <row r="21" spans="1:14" x14ac:dyDescent="0.25">
      <c r="A21" s="6">
        <v>20</v>
      </c>
      <c r="B21">
        <v>4.9325480160536901E-2</v>
      </c>
      <c r="C21" s="7">
        <f t="shared" si="0"/>
        <v>1.0576414595452142E-2</v>
      </c>
      <c r="D21" s="7">
        <f t="shared" si="1"/>
        <v>-3.0093144924926203</v>
      </c>
      <c r="E21" s="8">
        <f t="shared" si="2"/>
        <v>-4.5438171345416301</v>
      </c>
    </row>
    <row r="22" spans="1:14" x14ac:dyDescent="0.25">
      <c r="A22" s="6">
        <v>21</v>
      </c>
      <c r="B22">
        <v>4.9606551086917999E-2</v>
      </c>
      <c r="C22" s="7">
        <f t="shared" si="0"/>
        <v>1.110523532522475E-2</v>
      </c>
      <c r="D22" s="7">
        <f t="shared" si="1"/>
        <v>-3.0036323756075523</v>
      </c>
      <c r="E22" s="8">
        <f t="shared" si="2"/>
        <v>-4.4947601477706716</v>
      </c>
    </row>
    <row r="23" spans="1:14" x14ac:dyDescent="0.25">
      <c r="A23" s="6">
        <v>22</v>
      </c>
      <c r="B23">
        <v>5.2930591391167098E-2</v>
      </c>
      <c r="C23" s="7">
        <f t="shared" si="0"/>
        <v>1.1634056054997356E-2</v>
      </c>
      <c r="D23" s="7">
        <f t="shared" si="1"/>
        <v>-2.9387738200938527</v>
      </c>
      <c r="E23" s="8">
        <f t="shared" si="2"/>
        <v>-4.4479731906470636</v>
      </c>
    </row>
    <row r="24" spans="1:14" x14ac:dyDescent="0.25">
      <c r="A24" s="6">
        <v>23</v>
      </c>
      <c r="B24">
        <v>5.7512599134091298E-2</v>
      </c>
      <c r="C24" s="7">
        <f t="shared" si="0"/>
        <v>1.2162876784769964E-2</v>
      </c>
      <c r="D24" s="7">
        <f t="shared" si="1"/>
        <v>-2.8557512398055991</v>
      </c>
      <c r="E24" s="8">
        <f t="shared" si="2"/>
        <v>-4.4032543675858253</v>
      </c>
      <c r="G24" s="9" t="s">
        <v>6</v>
      </c>
      <c r="H24" s="9" t="s">
        <v>7</v>
      </c>
      <c r="K24" s="9"/>
    </row>
    <row r="25" spans="1:14" x14ac:dyDescent="0.25">
      <c r="A25" s="6">
        <v>24</v>
      </c>
      <c r="B25">
        <v>5.90444985276872E-2</v>
      </c>
      <c r="C25" s="7">
        <f t="shared" si="0"/>
        <v>1.269169751454257E-2</v>
      </c>
      <c r="D25" s="7">
        <f t="shared" si="1"/>
        <v>-2.8294639070179315</v>
      </c>
      <c r="E25" s="8">
        <f t="shared" si="2"/>
        <v>-4.3604275735602318</v>
      </c>
      <c r="G25">
        <f>1/1.6009</f>
        <v>0.62464863514273217</v>
      </c>
      <c r="H25">
        <f>EXP(3.6354)</f>
        <v>37.917016670853563</v>
      </c>
    </row>
    <row r="26" spans="1:14" x14ac:dyDescent="0.25">
      <c r="A26" s="6">
        <v>25</v>
      </c>
      <c r="B26">
        <v>5.97507395587802E-2</v>
      </c>
      <c r="C26" s="7">
        <f t="shared" si="0"/>
        <v>1.3220518244315178E-2</v>
      </c>
      <c r="D26" s="7">
        <f t="shared" si="1"/>
        <v>-2.8175737106943117</v>
      </c>
      <c r="E26" s="8">
        <f t="shared" si="2"/>
        <v>-4.3193382802019675</v>
      </c>
      <c r="G26" t="s">
        <v>8</v>
      </c>
      <c r="H26">
        <v>0.97819999999999996</v>
      </c>
    </row>
    <row r="27" spans="1:14" x14ac:dyDescent="0.25">
      <c r="A27" s="6">
        <v>26</v>
      </c>
      <c r="B27">
        <v>6.0667807142567497E-2</v>
      </c>
      <c r="C27" s="7">
        <f t="shared" si="0"/>
        <v>1.3749338974087784E-2</v>
      </c>
      <c r="D27" s="7">
        <f t="shared" si="1"/>
        <v>-2.8023420816968412</v>
      </c>
      <c r="E27" s="8">
        <f t="shared" si="2"/>
        <v>-4.2798501488643987</v>
      </c>
      <c r="G27" t="s">
        <v>9</v>
      </c>
    </row>
    <row r="28" spans="1:14" x14ac:dyDescent="0.25">
      <c r="A28" s="6">
        <v>27</v>
      </c>
      <c r="B28">
        <v>6.1033608019204599E-2</v>
      </c>
      <c r="C28" s="7">
        <f t="shared" si="0"/>
        <v>1.4278159703860392E-2</v>
      </c>
      <c r="D28" s="7">
        <f t="shared" si="1"/>
        <v>-2.796330615392177</v>
      </c>
      <c r="E28" s="8">
        <f t="shared" si="2"/>
        <v>-4.2418422832358349</v>
      </c>
      <c r="G28" s="10" t="s">
        <v>10</v>
      </c>
      <c r="H28" s="10" t="s">
        <v>11</v>
      </c>
      <c r="I28" s="11" t="s">
        <v>12</v>
      </c>
      <c r="J28" s="12" t="s">
        <v>13</v>
      </c>
      <c r="K28" s="12" t="s">
        <v>14</v>
      </c>
      <c r="L28" s="13" t="s">
        <v>15</v>
      </c>
      <c r="M28" s="13" t="s">
        <v>16</v>
      </c>
      <c r="N28" s="13" t="s">
        <v>17</v>
      </c>
    </row>
    <row r="29" spans="1:14" x14ac:dyDescent="0.25">
      <c r="A29" s="6">
        <v>28</v>
      </c>
      <c r="B29">
        <v>6.3721695870929296E-2</v>
      </c>
      <c r="C29" s="7">
        <f t="shared" si="0"/>
        <v>1.4806980433632998E-2</v>
      </c>
      <c r="D29" s="7">
        <f t="shared" si="1"/>
        <v>-2.7532301798730829</v>
      </c>
      <c r="E29" s="8">
        <f t="shared" si="2"/>
        <v>-4.2052069818424238</v>
      </c>
      <c r="G29" s="10">
        <v>1</v>
      </c>
      <c r="H29" s="10">
        <f>_xlfn.WEIBULL.DIST(G29,$G$25,$H$25,FALSE)</f>
        <v>5.8155299794839785E-2</v>
      </c>
      <c r="I29" s="10">
        <f>_xlfn.WEIBULL.DIST(G29,$G$25,$H$25,TRUE)</f>
        <v>9.8075661894852423E-2</v>
      </c>
      <c r="J29" s="10">
        <f>($G$25/$H$25)*((G29/$H$25)^($G$25-1))*EXP(-((G29/$H$25)^$G$25))</f>
        <v>5.8155299794839771E-2</v>
      </c>
      <c r="K29" s="10">
        <f>($G$25/$H$25)*((G29/$H$25)^($G$25-1))</f>
        <v>6.4479133490308302E-2</v>
      </c>
      <c r="L29" s="10">
        <f>J29/N29</f>
        <v>6.4479133490308302E-2</v>
      </c>
      <c r="M29" s="10">
        <f t="shared" ref="M29:M92" si="3">1-EXP(-((G29/$H$25)^$G$25))</f>
        <v>9.8075661894852395E-2</v>
      </c>
      <c r="N29" s="10">
        <f>1-M29</f>
        <v>0.9019243381051476</v>
      </c>
    </row>
    <row r="30" spans="1:14" x14ac:dyDescent="0.25">
      <c r="A30" s="6">
        <v>29</v>
      </c>
      <c r="B30">
        <v>7.9282747848638604E-2</v>
      </c>
      <c r="C30" s="7">
        <f t="shared" si="0"/>
        <v>1.5335801163405606E-2</v>
      </c>
      <c r="D30" s="7">
        <f t="shared" si="1"/>
        <v>-2.5347347295126319</v>
      </c>
      <c r="E30" s="8">
        <f t="shared" si="2"/>
        <v>-4.169847885116269</v>
      </c>
      <c r="G30" s="10">
        <v>2</v>
      </c>
      <c r="H30" s="10">
        <f t="shared" ref="H30:H93" si="4">_xlfn.WEIBULL.DIST(G30,$G$25,$H$25,FALSE)</f>
        <v>4.2394240738594755E-2</v>
      </c>
      <c r="I30" s="10">
        <f t="shared" ref="I30:I93" si="5">_xlfn.WEIBULL.DIST(G30,$G$25,$H$25,TRUE)</f>
        <v>0.14713618469197001</v>
      </c>
      <c r="J30" s="10">
        <f t="shared" ref="J30:J93" si="6">($G$25/$H$25)*((G30/$H$25)^($G$25-1))*EXP(-((G30/$H$25)^$G$25))</f>
        <v>4.239424073859472E-2</v>
      </c>
      <c r="K30" s="10">
        <f t="shared" ref="K30:K93" si="7">($G$25/$H$25)*((G30/$H$25)^($G$25-1))</f>
        <v>4.9708101079752265E-2</v>
      </c>
      <c r="L30" s="10">
        <f t="shared" ref="L30:L93" si="8">J30/N30</f>
        <v>4.9708101079752258E-2</v>
      </c>
      <c r="M30" s="10">
        <f t="shared" si="3"/>
        <v>0.14713618469196998</v>
      </c>
      <c r="N30" s="10">
        <f t="shared" ref="N30:N93" si="9">1-M30</f>
        <v>0.85286381530803002</v>
      </c>
    </row>
    <row r="31" spans="1:14" x14ac:dyDescent="0.25">
      <c r="A31" s="6">
        <v>30</v>
      </c>
      <c r="B31">
        <v>8.0926451786389603E-2</v>
      </c>
      <c r="C31" s="7">
        <f t="shared" si="0"/>
        <v>1.5864621893178214E-2</v>
      </c>
      <c r="D31" s="7">
        <f t="shared" si="1"/>
        <v>-2.5142145394309683</v>
      </c>
      <c r="E31" s="8">
        <f t="shared" si="2"/>
        <v>-4.1356784367176429</v>
      </c>
      <c r="G31" s="10">
        <v>3</v>
      </c>
      <c r="H31" s="10">
        <f t="shared" si="4"/>
        <v>3.4776659241182402E-2</v>
      </c>
      <c r="I31" s="10">
        <f t="shared" si="5"/>
        <v>0.18537678651922235</v>
      </c>
      <c r="J31" s="10">
        <f t="shared" si="6"/>
        <v>3.4776659241182395E-2</v>
      </c>
      <c r="K31" s="10">
        <f t="shared" si="7"/>
        <v>4.2690483975513435E-2</v>
      </c>
      <c r="L31" s="10">
        <f t="shared" si="8"/>
        <v>4.2690483975513435E-2</v>
      </c>
      <c r="M31" s="10">
        <f t="shared" si="3"/>
        <v>0.1853767865192224</v>
      </c>
      <c r="N31" s="10">
        <f t="shared" si="9"/>
        <v>0.8146232134807776</v>
      </c>
    </row>
    <row r="32" spans="1:14" x14ac:dyDescent="0.25">
      <c r="A32" s="6">
        <v>31</v>
      </c>
      <c r="B32">
        <v>8.3215351911169605E-2</v>
      </c>
      <c r="C32" s="7">
        <f t="shared" si="0"/>
        <v>1.6393442622950821E-2</v>
      </c>
      <c r="D32" s="7">
        <f t="shared" si="1"/>
        <v>-2.4863234300132602</v>
      </c>
      <c r="E32" s="8">
        <f t="shared" si="2"/>
        <v>-4.1026205972477481</v>
      </c>
      <c r="G32" s="10">
        <v>4</v>
      </c>
      <c r="H32" s="10">
        <f t="shared" si="4"/>
        <v>2.9982167046182243E-2</v>
      </c>
      <c r="I32" s="10">
        <f t="shared" si="5"/>
        <v>0.21760175707823831</v>
      </c>
      <c r="J32" s="10">
        <f t="shared" si="6"/>
        <v>2.9982167046182225E-2</v>
      </c>
      <c r="K32" s="10">
        <f t="shared" si="7"/>
        <v>3.8320851711294533E-2</v>
      </c>
      <c r="L32" s="10">
        <f t="shared" si="8"/>
        <v>3.8320851711294533E-2</v>
      </c>
      <c r="M32" s="10">
        <f t="shared" si="3"/>
        <v>0.21760175707823837</v>
      </c>
      <c r="N32" s="10">
        <f t="shared" si="9"/>
        <v>0.78239824292176163</v>
      </c>
    </row>
    <row r="33" spans="1:14" x14ac:dyDescent="0.25">
      <c r="A33" s="6">
        <v>32</v>
      </c>
      <c r="B33">
        <v>8.7848671974650294E-2</v>
      </c>
      <c r="C33" s="7">
        <f t="shared" si="0"/>
        <v>1.6922263352723427E-2</v>
      </c>
      <c r="D33" s="7">
        <f t="shared" si="1"/>
        <v>-2.4321395814280025</v>
      </c>
      <c r="E33" s="8">
        <f t="shared" si="2"/>
        <v>-4.0706037622462548</v>
      </c>
      <c r="G33" s="10">
        <v>5</v>
      </c>
      <c r="H33" s="10">
        <f t="shared" si="4"/>
        <v>2.6579568201811031E-2</v>
      </c>
      <c r="I33" s="10">
        <f t="shared" si="5"/>
        <v>0.24579731543180253</v>
      </c>
      <c r="J33" s="10">
        <f t="shared" si="6"/>
        <v>2.6579568201811021E-2</v>
      </c>
      <c r="K33" s="10">
        <f t="shared" si="7"/>
        <v>3.5241943241064673E-2</v>
      </c>
      <c r="L33" s="10">
        <f t="shared" si="8"/>
        <v>3.5241943241064673E-2</v>
      </c>
      <c r="M33" s="10">
        <f t="shared" si="3"/>
        <v>0.2457973154318025</v>
      </c>
      <c r="N33" s="10">
        <f t="shared" si="9"/>
        <v>0.7542026845681975</v>
      </c>
    </row>
    <row r="34" spans="1:14" x14ac:dyDescent="0.25">
      <c r="A34" s="6">
        <v>33</v>
      </c>
      <c r="B34">
        <v>9.6236177139140205E-2</v>
      </c>
      <c r="C34" s="7">
        <f t="shared" si="0"/>
        <v>1.7451084082496033E-2</v>
      </c>
      <c r="D34" s="7">
        <f t="shared" si="1"/>
        <v>-2.3409499302665444</v>
      </c>
      <c r="E34" s="8">
        <f t="shared" si="2"/>
        <v>-4.0395638467363417</v>
      </c>
      <c r="G34" s="10">
        <v>6</v>
      </c>
      <c r="H34" s="10">
        <f t="shared" si="4"/>
        <v>2.3991040503428259E-2</v>
      </c>
      <c r="I34" s="10">
        <f t="shared" si="5"/>
        <v>0.27102937967224405</v>
      </c>
      <c r="J34" s="10">
        <f t="shared" si="6"/>
        <v>2.3991040503428249E-2</v>
      </c>
      <c r="K34" s="10">
        <f t="shared" si="7"/>
        <v>3.2910846931857862E-2</v>
      </c>
      <c r="L34" s="10">
        <f t="shared" si="8"/>
        <v>3.2910846931857862E-2</v>
      </c>
      <c r="M34" s="10">
        <f t="shared" si="3"/>
        <v>0.27102937967224405</v>
      </c>
      <c r="N34" s="10">
        <f t="shared" si="9"/>
        <v>0.72897062032775595</v>
      </c>
    </row>
    <row r="35" spans="1:14" x14ac:dyDescent="0.25">
      <c r="A35" s="6">
        <v>34</v>
      </c>
      <c r="B35">
        <v>9.6453661879238595E-2</v>
      </c>
      <c r="C35" s="7">
        <f t="shared" si="0"/>
        <v>1.7979904812268643E-2</v>
      </c>
      <c r="D35" s="7">
        <f t="shared" si="1"/>
        <v>-2.3386925737441802</v>
      </c>
      <c r="E35" s="8">
        <f t="shared" si="2"/>
        <v>-4.0094425064708554</v>
      </c>
      <c r="G35" s="10">
        <v>7</v>
      </c>
      <c r="H35" s="10">
        <f t="shared" si="4"/>
        <v>2.1930244410902838E-2</v>
      </c>
      <c r="I35" s="10">
        <f t="shared" si="5"/>
        <v>0.29395402409384641</v>
      </c>
      <c r="J35" s="10">
        <f t="shared" si="6"/>
        <v>2.1930244410902827E-2</v>
      </c>
      <c r="K35" s="10">
        <f t="shared" si="7"/>
        <v>3.1060646415776411E-2</v>
      </c>
      <c r="L35" s="10">
        <f t="shared" si="8"/>
        <v>3.1060646415776411E-2</v>
      </c>
      <c r="M35" s="10">
        <f t="shared" si="3"/>
        <v>0.29395402409384641</v>
      </c>
      <c r="N35" s="10">
        <f t="shared" si="9"/>
        <v>0.70604597590615359</v>
      </c>
    </row>
    <row r="36" spans="1:14" x14ac:dyDescent="0.25">
      <c r="A36" s="6">
        <v>35</v>
      </c>
      <c r="B36">
        <v>9.96045493249096E-2</v>
      </c>
      <c r="C36" s="7">
        <f t="shared" si="0"/>
        <v>1.8508725542041249E-2</v>
      </c>
      <c r="D36" s="7">
        <f t="shared" si="1"/>
        <v>-2.3065474394817915</v>
      </c>
      <c r="E36" s="8">
        <f t="shared" si="2"/>
        <v>-3.9801864720925502</v>
      </c>
      <c r="G36" s="10">
        <v>8</v>
      </c>
      <c r="H36" s="10">
        <f t="shared" si="4"/>
        <v>2.0236083328394817E-2</v>
      </c>
      <c r="I36" s="10">
        <f t="shared" si="5"/>
        <v>0.31501142837714563</v>
      </c>
      <c r="J36" s="10">
        <f t="shared" si="6"/>
        <v>2.0236083328394803E-2</v>
      </c>
      <c r="K36" s="10">
        <f t="shared" si="7"/>
        <v>2.9542220362088787E-2</v>
      </c>
      <c r="L36" s="10">
        <f t="shared" si="8"/>
        <v>2.9542220362088787E-2</v>
      </c>
      <c r="M36" s="10">
        <f t="shared" si="3"/>
        <v>0.31501142837714557</v>
      </c>
      <c r="N36" s="10">
        <f t="shared" si="9"/>
        <v>0.68498857162285443</v>
      </c>
    </row>
    <row r="37" spans="1:14" x14ac:dyDescent="0.25">
      <c r="A37" s="6">
        <v>36</v>
      </c>
      <c r="B37">
        <v>0.10042477231241199</v>
      </c>
      <c r="C37" s="7">
        <f t="shared" si="0"/>
        <v>1.9037546271813855E-2</v>
      </c>
      <c r="D37" s="7">
        <f t="shared" si="1"/>
        <v>-2.2983463659794707</v>
      </c>
      <c r="E37" s="8">
        <f t="shared" si="2"/>
        <v>-3.9517469771148179</v>
      </c>
      <c r="G37" s="10">
        <v>9</v>
      </c>
      <c r="H37" s="10">
        <f t="shared" si="4"/>
        <v>1.8809670378839564E-2</v>
      </c>
      <c r="I37" s="10">
        <f t="shared" si="5"/>
        <v>0.33451507679441117</v>
      </c>
      <c r="J37" s="10">
        <f t="shared" si="6"/>
        <v>1.8809670378839561E-2</v>
      </c>
      <c r="K37" s="10">
        <f t="shared" si="7"/>
        <v>2.8264607841504284E-2</v>
      </c>
      <c r="L37" s="10">
        <f t="shared" si="8"/>
        <v>2.8264607841504284E-2</v>
      </c>
      <c r="M37" s="10">
        <f t="shared" si="3"/>
        <v>0.33451507679441117</v>
      </c>
      <c r="N37" s="10">
        <f t="shared" si="9"/>
        <v>0.66548492320558883</v>
      </c>
    </row>
    <row r="38" spans="1:14" x14ac:dyDescent="0.25">
      <c r="A38" s="6">
        <v>37</v>
      </c>
      <c r="B38">
        <v>0.10562620442658301</v>
      </c>
      <c r="C38" s="7">
        <f t="shared" si="0"/>
        <v>1.9566367001586461E-2</v>
      </c>
      <c r="D38" s="7">
        <f t="shared" si="1"/>
        <v>-2.2478487905145874</v>
      </c>
      <c r="E38" s="8">
        <f t="shared" si="2"/>
        <v>-3.9240792642927449</v>
      </c>
      <c r="G38" s="10">
        <v>10</v>
      </c>
      <c r="H38" s="10">
        <f t="shared" si="4"/>
        <v>1.7586305739202363E-2</v>
      </c>
      <c r="I38" s="10">
        <f t="shared" si="5"/>
        <v>0.35269823462652966</v>
      </c>
      <c r="J38" s="10">
        <f t="shared" si="6"/>
        <v>1.7586305739202356E-2</v>
      </c>
      <c r="K38" s="10">
        <f t="shared" si="7"/>
        <v>2.7168635526670745E-2</v>
      </c>
      <c r="L38" s="10">
        <f t="shared" si="8"/>
        <v>2.7168635526670745E-2</v>
      </c>
      <c r="M38" s="10">
        <f t="shared" si="3"/>
        <v>0.35269823462652972</v>
      </c>
      <c r="N38" s="10">
        <f t="shared" si="9"/>
        <v>0.64730176537347028</v>
      </c>
    </row>
    <row r="39" spans="1:14" x14ac:dyDescent="0.25">
      <c r="A39" s="6">
        <v>38</v>
      </c>
      <c r="B39">
        <v>0.10743647277370701</v>
      </c>
      <c r="C39" s="7">
        <f t="shared" si="0"/>
        <v>2.0095187731359071E-2</v>
      </c>
      <c r="D39" s="7">
        <f t="shared" si="1"/>
        <v>-2.2308555570370099</v>
      </c>
      <c r="E39" s="8">
        <f t="shared" si="2"/>
        <v>-3.8971421578365719</v>
      </c>
      <c r="G39" s="10">
        <v>11</v>
      </c>
      <c r="H39" s="10">
        <f t="shared" si="4"/>
        <v>1.6521538423943397E-2</v>
      </c>
      <c r="I39" s="10">
        <f t="shared" si="5"/>
        <v>0.36974041675250269</v>
      </c>
      <c r="J39" s="10">
        <f t="shared" si="6"/>
        <v>1.6521538423943393E-2</v>
      </c>
      <c r="K39" s="10">
        <f t="shared" si="7"/>
        <v>2.6213863086085802E-2</v>
      </c>
      <c r="L39" s="10">
        <f t="shared" si="8"/>
        <v>2.6213863086085806E-2</v>
      </c>
      <c r="M39" s="10">
        <f t="shared" si="3"/>
        <v>0.36974041675250269</v>
      </c>
      <c r="N39" s="10">
        <f t="shared" si="9"/>
        <v>0.63025958324749731</v>
      </c>
    </row>
    <row r="40" spans="1:14" x14ac:dyDescent="0.25">
      <c r="A40" s="6">
        <v>39</v>
      </c>
      <c r="B40">
        <v>0.110642151296883</v>
      </c>
      <c r="C40" s="7">
        <f t="shared" si="0"/>
        <v>2.0624008461131677E-2</v>
      </c>
      <c r="D40" s="7">
        <f t="shared" si="1"/>
        <v>-2.2014541476996743</v>
      </c>
      <c r="E40" s="8">
        <f t="shared" si="2"/>
        <v>-3.8708976912019906</v>
      </c>
      <c r="G40" s="10">
        <v>12</v>
      </c>
      <c r="H40" s="10">
        <f t="shared" si="4"/>
        <v>1.5583625892223197E-2</v>
      </c>
      <c r="I40" s="10">
        <f t="shared" si="5"/>
        <v>0.38578350570975956</v>
      </c>
      <c r="J40" s="10">
        <f t="shared" si="6"/>
        <v>1.558362589222319E-2</v>
      </c>
      <c r="K40" s="10">
        <f t="shared" si="7"/>
        <v>2.5371552273650504E-2</v>
      </c>
      <c r="L40" s="10">
        <f t="shared" si="8"/>
        <v>2.5371552273650504E-2</v>
      </c>
      <c r="M40" s="10">
        <f t="shared" si="3"/>
        <v>0.38578350570975961</v>
      </c>
      <c r="N40" s="10">
        <f t="shared" si="9"/>
        <v>0.61421649429024039</v>
      </c>
    </row>
    <row r="41" spans="1:14" x14ac:dyDescent="0.25">
      <c r="A41" s="6">
        <v>40</v>
      </c>
      <c r="B41">
        <v>0.11269869082097</v>
      </c>
      <c r="C41" s="7">
        <f t="shared" si="0"/>
        <v>2.1152829190904283E-2</v>
      </c>
      <c r="D41" s="7">
        <f t="shared" si="1"/>
        <v>-2.1830374744992644</v>
      </c>
      <c r="E41" s="8">
        <f t="shared" si="2"/>
        <v>-3.8453107820115844</v>
      </c>
      <c r="G41" s="10">
        <v>13</v>
      </c>
      <c r="H41" s="10">
        <f t="shared" si="4"/>
        <v>1.4749178727170418E-2</v>
      </c>
      <c r="I41" s="10">
        <f t="shared" si="5"/>
        <v>0.4009420948548984</v>
      </c>
      <c r="J41" s="10">
        <f t="shared" si="6"/>
        <v>1.4749178727170414E-2</v>
      </c>
      <c r="K41" s="10">
        <f t="shared" si="7"/>
        <v>2.4620622815415352E-2</v>
      </c>
      <c r="L41" s="10">
        <f t="shared" si="8"/>
        <v>2.4620622815415352E-2</v>
      </c>
      <c r="M41" s="10">
        <f t="shared" si="3"/>
        <v>0.4009420948548984</v>
      </c>
      <c r="N41" s="10">
        <f t="shared" si="9"/>
        <v>0.5990579051451016</v>
      </c>
    </row>
    <row r="42" spans="1:14" x14ac:dyDescent="0.25">
      <c r="A42" s="6">
        <v>41</v>
      </c>
      <c r="B42">
        <v>0.113906174569155</v>
      </c>
      <c r="C42" s="7">
        <f t="shared" si="0"/>
        <v>2.168164992067689E-2</v>
      </c>
      <c r="D42" s="7">
        <f t="shared" si="1"/>
        <v>-2.172380199557991</v>
      </c>
      <c r="E42" s="8">
        <f t="shared" si="2"/>
        <v>-3.8203489471226808</v>
      </c>
      <c r="G42" s="10">
        <v>14</v>
      </c>
      <c r="H42" s="10">
        <f t="shared" si="4"/>
        <v>1.4000509167068161E-2</v>
      </c>
      <c r="I42" s="10">
        <f t="shared" si="5"/>
        <v>0.4153104118028309</v>
      </c>
      <c r="J42" s="10">
        <f t="shared" si="6"/>
        <v>1.4000509167068154E-2</v>
      </c>
      <c r="K42" s="10">
        <f t="shared" si="7"/>
        <v>2.3945200068017803E-2</v>
      </c>
      <c r="L42" s="10">
        <f t="shared" si="8"/>
        <v>2.3945200068017803E-2</v>
      </c>
      <c r="M42" s="10">
        <f t="shared" si="3"/>
        <v>0.4153104118028309</v>
      </c>
      <c r="N42" s="10">
        <f t="shared" si="9"/>
        <v>0.5846895881971691</v>
      </c>
    </row>
    <row r="43" spans="1:14" x14ac:dyDescent="0.25">
      <c r="A43" s="6">
        <v>42</v>
      </c>
      <c r="B43">
        <v>0.120654705277203</v>
      </c>
      <c r="C43" s="7">
        <f t="shared" si="0"/>
        <v>2.2210470650449499E-2</v>
      </c>
      <c r="D43" s="7">
        <f t="shared" si="1"/>
        <v>-2.1148224882749265</v>
      </c>
      <c r="E43" s="8">
        <f t="shared" si="2"/>
        <v>-3.7959820520348404</v>
      </c>
      <c r="G43" s="10">
        <v>15</v>
      </c>
      <c r="H43" s="10">
        <f t="shared" si="4"/>
        <v>1.3323945614887273E-2</v>
      </c>
      <c r="I43" s="10">
        <f t="shared" si="5"/>
        <v>0.42896711669806475</v>
      </c>
      <c r="J43" s="10">
        <f t="shared" si="6"/>
        <v>1.332394561488727E-2</v>
      </c>
      <c r="K43" s="10">
        <f t="shared" si="7"/>
        <v>2.3333061903270808E-2</v>
      </c>
      <c r="L43" s="10">
        <f t="shared" si="8"/>
        <v>2.3333061903270808E-2</v>
      </c>
      <c r="M43" s="10">
        <f t="shared" si="3"/>
        <v>0.42896711669806475</v>
      </c>
      <c r="N43" s="10">
        <f t="shared" si="9"/>
        <v>0.57103288330193525</v>
      </c>
    </row>
    <row r="44" spans="1:14" x14ac:dyDescent="0.25">
      <c r="A44" s="6">
        <v>43</v>
      </c>
      <c r="B44">
        <v>0.121902532695917</v>
      </c>
      <c r="C44" s="7">
        <f t="shared" si="0"/>
        <v>2.2739291380222106E-2</v>
      </c>
      <c r="D44" s="7">
        <f t="shared" si="1"/>
        <v>-2.1045334658779575</v>
      </c>
      <c r="E44" s="8">
        <f t="shared" si="2"/>
        <v>-3.7721820897876279</v>
      </c>
      <c r="G44" s="10">
        <v>16</v>
      </c>
      <c r="H44" s="10">
        <f t="shared" si="4"/>
        <v>1.2708721712176097E-2</v>
      </c>
      <c r="I44" s="10">
        <f t="shared" si="5"/>
        <v>0.44197872598415466</v>
      </c>
      <c r="J44" s="10">
        <f t="shared" si="6"/>
        <v>1.2708721712176093E-2</v>
      </c>
      <c r="K44" s="10">
        <f t="shared" si="7"/>
        <v>2.2774618646197387E-2</v>
      </c>
      <c r="L44" s="10">
        <f t="shared" si="8"/>
        <v>2.2774618646197387E-2</v>
      </c>
      <c r="M44" s="10">
        <f t="shared" si="3"/>
        <v>0.44197872598415466</v>
      </c>
      <c r="N44" s="10">
        <f t="shared" si="9"/>
        <v>0.55802127401584534</v>
      </c>
    </row>
    <row r="45" spans="1:14" x14ac:dyDescent="0.25">
      <c r="A45" s="6">
        <v>44</v>
      </c>
      <c r="B45">
        <v>0.12384927107464901</v>
      </c>
      <c r="C45" s="7">
        <f t="shared" si="0"/>
        <v>2.3268112109994712E-2</v>
      </c>
      <c r="D45" s="7">
        <f t="shared" si="1"/>
        <v>-2.088690008613955</v>
      </c>
      <c r="E45" s="8">
        <f t="shared" si="2"/>
        <v>-3.7489229852795103</v>
      </c>
      <c r="G45" s="10">
        <v>17</v>
      </c>
      <c r="H45" s="10">
        <f t="shared" si="4"/>
        <v>1.2146221234570993E-2</v>
      </c>
      <c r="I45" s="10">
        <f t="shared" si="5"/>
        <v>0.45440211675660441</v>
      </c>
      <c r="J45" s="10">
        <f t="shared" si="6"/>
        <v>1.214622123457099E-2</v>
      </c>
      <c r="K45" s="10">
        <f t="shared" si="7"/>
        <v>2.2262222064289905E-2</v>
      </c>
      <c r="L45" s="10">
        <f t="shared" si="8"/>
        <v>2.2262222064289905E-2</v>
      </c>
      <c r="M45" s="10">
        <f t="shared" si="3"/>
        <v>0.45440211675660436</v>
      </c>
      <c r="N45" s="10">
        <f t="shared" si="9"/>
        <v>0.54559788324339564</v>
      </c>
    </row>
    <row r="46" spans="1:14" x14ac:dyDescent="0.25">
      <c r="A46" s="6">
        <v>45</v>
      </c>
      <c r="B46">
        <v>0.12573754011272401</v>
      </c>
      <c r="C46" s="7">
        <f t="shared" si="0"/>
        <v>2.3796932839767318E-2</v>
      </c>
      <c r="D46" s="7">
        <f t="shared" si="1"/>
        <v>-2.0735585595021546</v>
      </c>
      <c r="E46" s="8">
        <f t="shared" si="2"/>
        <v>-3.7261804215792549</v>
      </c>
      <c r="G46" s="10">
        <v>18</v>
      </c>
      <c r="H46" s="10">
        <f t="shared" si="4"/>
        <v>1.162945106330493E-2</v>
      </c>
      <c r="I46" s="10">
        <f t="shared" si="5"/>
        <v>0.46628639816837208</v>
      </c>
      <c r="J46" s="10">
        <f t="shared" si="6"/>
        <v>1.1629451063304926E-2</v>
      </c>
      <c r="K46" s="10">
        <f t="shared" si="7"/>
        <v>2.1789684623727656E-2</v>
      </c>
      <c r="L46" s="10">
        <f t="shared" si="8"/>
        <v>2.1789684623727656E-2</v>
      </c>
      <c r="M46" s="10">
        <f t="shared" si="3"/>
        <v>0.46628639816837214</v>
      </c>
      <c r="N46" s="10">
        <f t="shared" si="9"/>
        <v>0.53371360183162786</v>
      </c>
    </row>
    <row r="47" spans="1:14" x14ac:dyDescent="0.25">
      <c r="A47" s="6">
        <v>46</v>
      </c>
      <c r="B47">
        <v>0.12767459944046899</v>
      </c>
      <c r="C47" s="7">
        <f t="shared" si="0"/>
        <v>2.4325753569539928E-2</v>
      </c>
      <c r="D47" s="7">
        <f t="shared" si="1"/>
        <v>-2.0582704437905823</v>
      </c>
      <c r="E47" s="8">
        <f t="shared" si="2"/>
        <v>-3.7039316853290027</v>
      </c>
      <c r="G47" s="10">
        <v>19</v>
      </c>
      <c r="H47" s="10">
        <f t="shared" si="4"/>
        <v>1.1152664763921979E-2</v>
      </c>
      <c r="I47" s="10">
        <f t="shared" si="5"/>
        <v>0.47767433612838417</v>
      </c>
      <c r="J47" s="10">
        <f t="shared" si="6"/>
        <v>1.1152664763921976E-2</v>
      </c>
      <c r="K47" s="10">
        <f t="shared" si="7"/>
        <v>2.1351937182744338E-2</v>
      </c>
      <c r="L47" s="10">
        <f t="shared" si="8"/>
        <v>2.1351937182744338E-2</v>
      </c>
      <c r="M47" s="10">
        <f t="shared" si="3"/>
        <v>0.47767433612838417</v>
      </c>
      <c r="N47" s="10">
        <f t="shared" si="9"/>
        <v>0.52232566387161583</v>
      </c>
    </row>
    <row r="48" spans="1:14" x14ac:dyDescent="0.25">
      <c r="A48" s="6">
        <v>47</v>
      </c>
      <c r="B48">
        <v>0.13172390968612199</v>
      </c>
      <c r="C48" s="7">
        <f t="shared" si="0"/>
        <v>2.4854574299312534E-2</v>
      </c>
      <c r="D48" s="7">
        <f t="shared" si="1"/>
        <v>-2.0270471401188273</v>
      </c>
      <c r="E48" s="8">
        <f t="shared" si="2"/>
        <v>-3.6821555287745613</v>
      </c>
      <c r="G48" s="10">
        <v>20</v>
      </c>
      <c r="H48" s="10">
        <f t="shared" si="4"/>
        <v>1.0711088233088932E-2</v>
      </c>
      <c r="I48" s="10">
        <f t="shared" si="5"/>
        <v>0.48860345580898934</v>
      </c>
      <c r="J48" s="10">
        <f t="shared" si="6"/>
        <v>1.0711088233088924E-2</v>
      </c>
      <c r="K48" s="10">
        <f t="shared" si="7"/>
        <v>2.0944780239047237E-2</v>
      </c>
      <c r="L48" s="10">
        <f t="shared" si="8"/>
        <v>2.0944780239047237E-2</v>
      </c>
      <c r="M48" s="10">
        <f t="shared" si="3"/>
        <v>0.48860345580898945</v>
      </c>
      <c r="N48" s="10">
        <f t="shared" si="9"/>
        <v>0.51139654419101055</v>
      </c>
    </row>
    <row r="49" spans="1:14" x14ac:dyDescent="0.25">
      <c r="A49" s="6">
        <v>48</v>
      </c>
      <c r="B49">
        <v>0.131895688529719</v>
      </c>
      <c r="C49" s="7">
        <f t="shared" si="0"/>
        <v>2.538339502908514E-2</v>
      </c>
      <c r="D49" s="7">
        <f t="shared" si="1"/>
        <v>-2.0257439072099519</v>
      </c>
      <c r="E49" s="8">
        <f t="shared" si="2"/>
        <v>-3.6608320463223549</v>
      </c>
      <c r="G49" s="10">
        <v>21</v>
      </c>
      <c r="H49" s="10">
        <f t="shared" si="4"/>
        <v>1.0300716118608687E-2</v>
      </c>
      <c r="I49" s="10">
        <f t="shared" si="5"/>
        <v>0.49910690727743567</v>
      </c>
      <c r="J49" s="10">
        <f t="shared" si="6"/>
        <v>1.0300716118608682E-2</v>
      </c>
      <c r="K49" s="10">
        <f t="shared" si="7"/>
        <v>2.0564699869626793E-2</v>
      </c>
      <c r="L49" s="10">
        <f t="shared" si="8"/>
        <v>2.0564699869626793E-2</v>
      </c>
      <c r="M49" s="10">
        <f t="shared" si="3"/>
        <v>0.49910690727743556</v>
      </c>
      <c r="N49" s="10">
        <f t="shared" si="9"/>
        <v>0.50089309272256444</v>
      </c>
    </row>
    <row r="50" spans="1:14" x14ac:dyDescent="0.25">
      <c r="A50" s="6">
        <v>49</v>
      </c>
      <c r="B50">
        <v>0.13194384858570399</v>
      </c>
      <c r="C50" s="7">
        <f t="shared" si="0"/>
        <v>2.5912215758857746E-2</v>
      </c>
      <c r="D50" s="7">
        <f t="shared" si="1"/>
        <v>-2.0253788364017904</v>
      </c>
      <c r="E50" s="8">
        <f t="shared" si="2"/>
        <v>-3.6399425638252945</v>
      </c>
      <c r="G50" s="10">
        <v>22</v>
      </c>
      <c r="H50" s="10">
        <f t="shared" si="4"/>
        <v>9.918158319806086E-3</v>
      </c>
      <c r="I50" s="10">
        <f t="shared" si="5"/>
        <v>0.50921415398762071</v>
      </c>
      <c r="J50" s="10">
        <f t="shared" si="6"/>
        <v>9.918158319806079E-3</v>
      </c>
      <c r="K50" s="10">
        <f t="shared" si="7"/>
        <v>2.0208729327446637E-2</v>
      </c>
      <c r="L50" s="10">
        <f t="shared" si="8"/>
        <v>2.0208729327446637E-2</v>
      </c>
      <c r="M50" s="10">
        <f t="shared" si="3"/>
        <v>0.50921415398762071</v>
      </c>
      <c r="N50" s="10">
        <f t="shared" si="9"/>
        <v>0.49078584601237929</v>
      </c>
    </row>
    <row r="51" spans="1:14" x14ac:dyDescent="0.25">
      <c r="A51" s="6">
        <v>50</v>
      </c>
      <c r="B51">
        <v>0.13485561600847401</v>
      </c>
      <c r="C51" s="7">
        <f t="shared" si="0"/>
        <v>2.6441036488630356E-2</v>
      </c>
      <c r="D51" s="7">
        <f t="shared" si="1"/>
        <v>-2.0035505839271051</v>
      </c>
      <c r="E51" s="8">
        <f t="shared" si="2"/>
        <v>-3.6194695390542355</v>
      </c>
      <c r="G51" s="10">
        <v>23</v>
      </c>
      <c r="H51" s="10">
        <f t="shared" si="4"/>
        <v>9.5605225749056284E-3</v>
      </c>
      <c r="I51" s="10">
        <f t="shared" si="5"/>
        <v>0.51895152677331113</v>
      </c>
      <c r="J51" s="10">
        <f t="shared" si="6"/>
        <v>9.5605225749056232E-3</v>
      </c>
      <c r="K51" s="10">
        <f t="shared" si="7"/>
        <v>1.9874343453950286E-2</v>
      </c>
      <c r="L51" s="10">
        <f t="shared" si="8"/>
        <v>1.9874343453950286E-2</v>
      </c>
      <c r="M51" s="10">
        <f t="shared" si="3"/>
        <v>0.51895152677331113</v>
      </c>
      <c r="N51" s="10">
        <f t="shared" si="9"/>
        <v>0.48104847322668887</v>
      </c>
    </row>
    <row r="52" spans="1:14" x14ac:dyDescent="0.25">
      <c r="A52" s="6">
        <v>51</v>
      </c>
      <c r="B52">
        <v>0.13940266570885501</v>
      </c>
      <c r="C52" s="7">
        <f t="shared" si="0"/>
        <v>2.6969857218402962E-2</v>
      </c>
      <c r="D52" s="7">
        <f t="shared" si="1"/>
        <v>-1.9703886581064487</v>
      </c>
      <c r="E52" s="8">
        <f t="shared" si="2"/>
        <v>-3.5993964720258873</v>
      </c>
      <c r="G52" s="10">
        <v>24</v>
      </c>
      <c r="H52" s="10">
        <f t="shared" si="4"/>
        <v>9.2253234801171428E-3</v>
      </c>
      <c r="I52" s="10">
        <f t="shared" si="5"/>
        <v>0.52834267431206539</v>
      </c>
      <c r="J52" s="10">
        <f t="shared" si="6"/>
        <v>9.225323480117141E-3</v>
      </c>
      <c r="K52" s="10">
        <f t="shared" si="7"/>
        <v>1.9559377068216987E-2</v>
      </c>
      <c r="L52" s="10">
        <f t="shared" si="8"/>
        <v>1.955937706821699E-2</v>
      </c>
      <c r="M52" s="10">
        <f t="shared" si="3"/>
        <v>0.52834267431206539</v>
      </c>
      <c r="N52" s="10">
        <f t="shared" si="9"/>
        <v>0.47165732568793461</v>
      </c>
    </row>
    <row r="53" spans="1:14" x14ac:dyDescent="0.25">
      <c r="A53" s="6">
        <v>52</v>
      </c>
      <c r="B53">
        <v>0.14544439794026101</v>
      </c>
      <c r="C53" s="7">
        <f t="shared" si="0"/>
        <v>2.7498677948175568E-2</v>
      </c>
      <c r="D53" s="7">
        <f t="shared" si="1"/>
        <v>-1.9279614101469729</v>
      </c>
      <c r="E53" s="8">
        <f t="shared" si="2"/>
        <v>-3.579707824038358</v>
      </c>
      <c r="G53" s="10">
        <v>25</v>
      </c>
      <c r="H53" s="10">
        <f t="shared" si="4"/>
        <v>8.9104111564745955E-3</v>
      </c>
      <c r="I53" s="10">
        <f t="shared" si="5"/>
        <v>0.5374089329054097</v>
      </c>
      <c r="J53" s="10">
        <f t="shared" si="6"/>
        <v>8.910411156474592E-3</v>
      </c>
      <c r="K53" s="10">
        <f t="shared" si="7"/>
        <v>1.9261961136514114E-2</v>
      </c>
      <c r="L53" s="10">
        <f t="shared" si="8"/>
        <v>1.9261961136514117E-2</v>
      </c>
      <c r="M53" s="10">
        <f t="shared" si="3"/>
        <v>0.5374089329054097</v>
      </c>
      <c r="N53" s="10">
        <f t="shared" si="9"/>
        <v>0.4625910670945903</v>
      </c>
    </row>
    <row r="54" spans="1:14" x14ac:dyDescent="0.25">
      <c r="A54" s="6">
        <v>53</v>
      </c>
      <c r="B54">
        <v>0.148794675161459</v>
      </c>
      <c r="C54" s="7">
        <f t="shared" si="0"/>
        <v>2.8027498677948175E-2</v>
      </c>
      <c r="D54" s="7">
        <f t="shared" si="1"/>
        <v>-1.9051879424286999</v>
      </c>
      <c r="E54" s="8">
        <f t="shared" si="2"/>
        <v>-3.5603889444192069</v>
      </c>
      <c r="G54" s="10">
        <v>26</v>
      </c>
      <c r="H54" s="10">
        <f t="shared" si="4"/>
        <v>8.6139147189626224E-3</v>
      </c>
      <c r="I54" s="10">
        <f t="shared" si="5"/>
        <v>0.54616963266786311</v>
      </c>
      <c r="J54" s="10">
        <f t="shared" si="6"/>
        <v>8.6139147189626206E-3</v>
      </c>
      <c r="K54" s="10">
        <f t="shared" si="7"/>
        <v>1.8980472306425685E-2</v>
      </c>
      <c r="L54" s="10">
        <f t="shared" si="8"/>
        <v>1.8980472306425685E-2</v>
      </c>
      <c r="M54" s="10">
        <f t="shared" si="3"/>
        <v>0.54616963266786311</v>
      </c>
      <c r="N54" s="10">
        <f t="shared" si="9"/>
        <v>0.45383036733213689</v>
      </c>
    </row>
    <row r="55" spans="1:14" x14ac:dyDescent="0.25">
      <c r="A55" s="6">
        <v>54</v>
      </c>
      <c r="B55">
        <v>0.151731613329603</v>
      </c>
      <c r="C55" s="7">
        <f t="shared" si="0"/>
        <v>2.8556319407720784E-2</v>
      </c>
      <c r="D55" s="7">
        <f t="shared" si="1"/>
        <v>-1.8856420206035855</v>
      </c>
      <c r="E55" s="8">
        <f t="shared" si="2"/>
        <v>-3.5414260041205807</v>
      </c>
      <c r="G55" s="10">
        <v>27</v>
      </c>
      <c r="H55" s="10">
        <f t="shared" si="4"/>
        <v>8.334197034895352E-3</v>
      </c>
      <c r="I55" s="10">
        <f t="shared" si="5"/>
        <v>0.55464235307872101</v>
      </c>
      <c r="J55" s="10">
        <f t="shared" si="6"/>
        <v>8.3341970348953485E-3</v>
      </c>
      <c r="K55" s="10">
        <f t="shared" si="7"/>
        <v>1.8713492610958789E-2</v>
      </c>
      <c r="L55" s="10">
        <f t="shared" si="8"/>
        <v>1.8713492610958792E-2</v>
      </c>
      <c r="M55" s="10">
        <f t="shared" si="3"/>
        <v>0.55464235307872101</v>
      </c>
      <c r="N55" s="10">
        <f t="shared" si="9"/>
        <v>0.44535764692127899</v>
      </c>
    </row>
    <row r="56" spans="1:14" x14ac:dyDescent="0.25">
      <c r="A56" s="6">
        <v>55</v>
      </c>
      <c r="B56">
        <v>0.153792389844841</v>
      </c>
      <c r="C56" s="7">
        <f t="shared" si="0"/>
        <v>2.9085140137493391E-2</v>
      </c>
      <c r="D56" s="7">
        <f t="shared" si="1"/>
        <v>-1.8721517039876006</v>
      </c>
      <c r="E56" s="8">
        <f t="shared" si="2"/>
        <v>-3.522805935407733</v>
      </c>
      <c r="G56" s="10">
        <v>28</v>
      </c>
      <c r="H56" s="10">
        <f t="shared" si="4"/>
        <v>8.0698181894835394E-3</v>
      </c>
      <c r="I56" s="10">
        <f t="shared" si="5"/>
        <v>0.56284313783009954</v>
      </c>
      <c r="J56" s="10">
        <f t="shared" si="6"/>
        <v>8.0698181894835342E-3</v>
      </c>
      <c r="K56" s="10">
        <f t="shared" si="7"/>
        <v>1.8459776999559505E-2</v>
      </c>
      <c r="L56" s="10">
        <f t="shared" si="8"/>
        <v>1.8459776999559509E-2</v>
      </c>
      <c r="M56" s="10">
        <f t="shared" si="3"/>
        <v>0.56284313783009954</v>
      </c>
      <c r="N56" s="10">
        <f t="shared" si="9"/>
        <v>0.43715686216990046</v>
      </c>
    </row>
    <row r="57" spans="1:14" x14ac:dyDescent="0.25">
      <c r="A57" s="6">
        <v>56</v>
      </c>
      <c r="B57">
        <v>0.15549336350054499</v>
      </c>
      <c r="C57" s="7">
        <f t="shared" si="0"/>
        <v>2.9613960867265997E-2</v>
      </c>
      <c r="D57" s="7">
        <f t="shared" si="1"/>
        <v>-1.8611522267266862</v>
      </c>
      <c r="E57" s="8">
        <f t="shared" si="2"/>
        <v>-3.5045163769818992</v>
      </c>
      <c r="G57" s="10">
        <v>29</v>
      </c>
      <c r="H57" s="10">
        <f t="shared" si="4"/>
        <v>7.8195057368218926E-3</v>
      </c>
      <c r="I57" s="10">
        <f t="shared" si="5"/>
        <v>0.57078667667128835</v>
      </c>
      <c r="J57" s="10">
        <f t="shared" si="6"/>
        <v>7.8195057368218926E-3</v>
      </c>
      <c r="K57" s="10">
        <f t="shared" si="7"/>
        <v>1.8218226955721385E-2</v>
      </c>
      <c r="L57" s="10">
        <f t="shared" si="8"/>
        <v>1.8218226955721385E-2</v>
      </c>
      <c r="M57" s="10">
        <f t="shared" si="3"/>
        <v>0.57078667667128835</v>
      </c>
      <c r="N57" s="10">
        <f t="shared" si="9"/>
        <v>0.42921332332871165</v>
      </c>
    </row>
    <row r="58" spans="1:14" x14ac:dyDescent="0.25">
      <c r="A58" s="6">
        <v>57</v>
      </c>
      <c r="B58">
        <v>0.16064310432603501</v>
      </c>
      <c r="C58" s="7">
        <f t="shared" si="0"/>
        <v>3.0142781597038603E-2</v>
      </c>
      <c r="D58" s="7">
        <f t="shared" si="1"/>
        <v>-1.8285701179267293</v>
      </c>
      <c r="E58" s="8">
        <f t="shared" si="2"/>
        <v>-3.4865456239603096</v>
      </c>
      <c r="G58" s="10">
        <v>30</v>
      </c>
      <c r="H58" s="10">
        <f t="shared" si="4"/>
        <v>7.5821302893422371E-3</v>
      </c>
      <c r="I58" s="10">
        <f t="shared" si="5"/>
        <v>0.57848646027786133</v>
      </c>
      <c r="J58" s="10">
        <f t="shared" si="6"/>
        <v>7.5821302893422354E-3</v>
      </c>
      <c r="K58" s="10">
        <f t="shared" si="7"/>
        <v>1.7987868893465132E-2</v>
      </c>
      <c r="L58" s="10">
        <f t="shared" si="8"/>
        <v>1.7987868893465132E-2</v>
      </c>
      <c r="M58" s="10">
        <f t="shared" si="3"/>
        <v>0.57848646027786144</v>
      </c>
      <c r="N58" s="10">
        <f t="shared" si="9"/>
        <v>0.42151353972213856</v>
      </c>
    </row>
    <row r="59" spans="1:14" x14ac:dyDescent="0.25">
      <c r="A59" s="6">
        <v>58</v>
      </c>
      <c r="B59">
        <v>0.16242450411375101</v>
      </c>
      <c r="C59" s="7">
        <f t="shared" si="0"/>
        <v>3.0671602326811213E-2</v>
      </c>
      <c r="D59" s="7">
        <f t="shared" si="1"/>
        <v>-1.8175419752369737</v>
      </c>
      <c r="E59" s="8">
        <f t="shared" si="2"/>
        <v>-3.4688825822065192</v>
      </c>
      <c r="G59" s="10">
        <v>31</v>
      </c>
      <c r="H59" s="10">
        <f t="shared" si="4"/>
        <v>7.3566853445788637E-3</v>
      </c>
      <c r="I59" s="10">
        <f t="shared" si="5"/>
        <v>0.5859549129088798</v>
      </c>
      <c r="J59" s="10">
        <f t="shared" si="6"/>
        <v>7.3566853445788611E-3</v>
      </c>
      <c r="K59" s="10">
        <f t="shared" si="7"/>
        <v>1.7767836339427086E-2</v>
      </c>
      <c r="L59" s="10">
        <f t="shared" si="8"/>
        <v>1.7767836339427089E-2</v>
      </c>
      <c r="M59" s="10">
        <f t="shared" si="3"/>
        <v>0.58595491290887969</v>
      </c>
      <c r="N59" s="10">
        <f t="shared" si="9"/>
        <v>0.41404508709112031</v>
      </c>
    </row>
    <row r="60" spans="1:14" x14ac:dyDescent="0.25">
      <c r="A60" s="6">
        <v>59</v>
      </c>
      <c r="B60">
        <v>0.1663313887251</v>
      </c>
      <c r="C60" s="7">
        <f t="shared" si="0"/>
        <v>3.1200423056583819E-2</v>
      </c>
      <c r="D60" s="7">
        <f t="shared" si="1"/>
        <v>-1.7937731629985316</v>
      </c>
      <c r="E60" s="8">
        <f t="shared" si="2"/>
        <v>-3.4515167265646731</v>
      </c>
      <c r="G60" s="10">
        <v>32</v>
      </c>
      <c r="H60" s="10">
        <f t="shared" si="4"/>
        <v>7.1422705029123958E-3</v>
      </c>
      <c r="I60" s="10">
        <f t="shared" si="5"/>
        <v>0.59320350664813315</v>
      </c>
      <c r="J60" s="10">
        <f t="shared" si="6"/>
        <v>7.1422705029123932E-3</v>
      </c>
      <c r="K60" s="10">
        <f t="shared" si="7"/>
        <v>1.7557355138591482E-2</v>
      </c>
      <c r="L60" s="10">
        <f t="shared" si="8"/>
        <v>1.7557355138591482E-2</v>
      </c>
      <c r="M60" s="10">
        <f t="shared" si="3"/>
        <v>0.59320350664813326</v>
      </c>
      <c r="N60" s="10">
        <f t="shared" si="9"/>
        <v>0.40679649335186674</v>
      </c>
    </row>
    <row r="61" spans="1:14" x14ac:dyDescent="0.25">
      <c r="A61" s="6">
        <v>60</v>
      </c>
      <c r="B61">
        <v>0.177371273628459</v>
      </c>
      <c r="C61" s="7">
        <f t="shared" si="0"/>
        <v>3.1729243786356429E-2</v>
      </c>
      <c r="D61" s="7">
        <f t="shared" si="1"/>
        <v>-1.7295101521597691</v>
      </c>
      <c r="E61" s="8">
        <f t="shared" si="2"/>
        <v>-3.4344380626040425</v>
      </c>
      <c r="G61" s="10">
        <v>33</v>
      </c>
      <c r="H61" s="10">
        <f t="shared" si="4"/>
        <v>6.9380774197944396E-3</v>
      </c>
      <c r="I61" s="10">
        <f t="shared" si="5"/>
        <v>0.60024286027851526</v>
      </c>
      <c r="J61" s="10">
        <f t="shared" si="6"/>
        <v>6.938077419794437E-3</v>
      </c>
      <c r="K61" s="10">
        <f t="shared" si="7"/>
        <v>1.7355731093704224E-2</v>
      </c>
      <c r="L61" s="10">
        <f t="shared" si="8"/>
        <v>1.7355731093704224E-2</v>
      </c>
      <c r="M61" s="10">
        <f t="shared" si="3"/>
        <v>0.60024286027851526</v>
      </c>
      <c r="N61" s="10">
        <f t="shared" si="9"/>
        <v>0.39975713972148474</v>
      </c>
    </row>
    <row r="62" spans="1:14" x14ac:dyDescent="0.25">
      <c r="A62" s="6">
        <v>61</v>
      </c>
      <c r="B62">
        <v>0.18164334477515601</v>
      </c>
      <c r="C62" s="7">
        <f t="shared" si="0"/>
        <v>3.2258064516129031E-2</v>
      </c>
      <c r="D62" s="7">
        <f t="shared" si="1"/>
        <v>-1.7057101586125467</v>
      </c>
      <c r="E62" s="8">
        <f t="shared" si="2"/>
        <v>-3.4176370915256387</v>
      </c>
      <c r="G62" s="10">
        <v>34</v>
      </c>
      <c r="H62" s="10">
        <f t="shared" si="4"/>
        <v>6.7433779788220495E-3</v>
      </c>
      <c r="I62" s="10">
        <f t="shared" si="5"/>
        <v>0.60708282525687851</v>
      </c>
      <c r="J62" s="10">
        <f t="shared" si="6"/>
        <v>6.7433779788220495E-3</v>
      </c>
      <c r="K62" s="10">
        <f t="shared" si="7"/>
        <v>1.7162339577623923E-2</v>
      </c>
      <c r="L62" s="10">
        <f t="shared" si="8"/>
        <v>1.7162339577623923E-2</v>
      </c>
      <c r="M62" s="10">
        <f t="shared" si="3"/>
        <v>0.60708282525687851</v>
      </c>
      <c r="N62" s="10">
        <f t="shared" si="9"/>
        <v>0.39291717474312149</v>
      </c>
    </row>
    <row r="63" spans="1:14" x14ac:dyDescent="0.25">
      <c r="A63" s="6">
        <v>62</v>
      </c>
      <c r="B63">
        <v>0.18903004935106901</v>
      </c>
      <c r="C63" s="7">
        <f t="shared" si="0"/>
        <v>3.2786885245901641E-2</v>
      </c>
      <c r="D63" s="7">
        <f t="shared" si="1"/>
        <v>-1.6658492852847706</v>
      </c>
      <c r="E63" s="8">
        <f t="shared" si="2"/>
        <v>-3.4011047779222561</v>
      </c>
      <c r="G63" s="10">
        <v>35</v>
      </c>
      <c r="H63" s="10">
        <f t="shared" si="4"/>
        <v>6.5575142805731441E-3</v>
      </c>
      <c r="I63" s="10">
        <f t="shared" si="5"/>
        <v>0.61373256079980698</v>
      </c>
      <c r="J63" s="10">
        <f t="shared" si="6"/>
        <v>6.5575142805731415E-3</v>
      </c>
      <c r="K63" s="10">
        <f t="shared" si="7"/>
        <v>1.6976616755870387E-2</v>
      </c>
      <c r="L63" s="10">
        <f t="shared" si="8"/>
        <v>1.6976616755870384E-2</v>
      </c>
      <c r="M63" s="10">
        <f t="shared" si="3"/>
        <v>0.61373256079980698</v>
      </c>
      <c r="N63" s="10">
        <f t="shared" si="9"/>
        <v>0.38626743920019302</v>
      </c>
    </row>
    <row r="64" spans="1:14" x14ac:dyDescent="0.25">
      <c r="A64" s="6">
        <v>63</v>
      </c>
      <c r="B64">
        <v>0.189697192808083</v>
      </c>
      <c r="C64" s="7">
        <f t="shared" si="0"/>
        <v>3.3315705975674244E-2</v>
      </c>
      <c r="D64" s="7">
        <f t="shared" si="1"/>
        <v>-1.6623262002103183</v>
      </c>
      <c r="E64" s="8">
        <f t="shared" si="2"/>
        <v>-3.384832520118203</v>
      </c>
      <c r="G64" s="10">
        <v>36</v>
      </c>
      <c r="H64" s="10">
        <f t="shared" si="4"/>
        <v>6.3798901253110871E-3</v>
      </c>
      <c r="I64" s="10">
        <f t="shared" si="5"/>
        <v>0.62020059972905472</v>
      </c>
      <c r="J64" s="10">
        <f t="shared" si="6"/>
        <v>6.3798901253110845E-3</v>
      </c>
      <c r="K64" s="10">
        <f t="shared" si="7"/>
        <v>1.6798052131624566E-2</v>
      </c>
      <c r="L64" s="10">
        <f t="shared" si="8"/>
        <v>1.6798052131624566E-2</v>
      </c>
      <c r="M64" s="10">
        <f t="shared" si="3"/>
        <v>0.62020059972905472</v>
      </c>
      <c r="N64" s="10">
        <f t="shared" si="9"/>
        <v>0.37979940027094528</v>
      </c>
    </row>
    <row r="65" spans="1:21" x14ac:dyDescent="0.25">
      <c r="A65" s="6">
        <v>64</v>
      </c>
      <c r="B65">
        <v>0.193944126968048</v>
      </c>
      <c r="C65" s="7">
        <f t="shared" si="0"/>
        <v>3.3844526705446853E-2</v>
      </c>
      <c r="D65" s="7">
        <f t="shared" si="1"/>
        <v>-1.6401851667196459</v>
      </c>
      <c r="E65" s="8">
        <f t="shared" si="2"/>
        <v>-3.3688121228446115</v>
      </c>
      <c r="G65" s="10">
        <v>37</v>
      </c>
      <c r="H65" s="10">
        <f t="shared" si="4"/>
        <v>6.2099637319688681E-3</v>
      </c>
      <c r="I65" s="10">
        <f t="shared" si="5"/>
        <v>0.62649490643701866</v>
      </c>
      <c r="J65" s="10">
        <f t="shared" si="6"/>
        <v>6.2099637319688655E-3</v>
      </c>
      <c r="K65" s="10">
        <f t="shared" si="7"/>
        <v>1.6626182183300604E-2</v>
      </c>
      <c r="L65" s="10">
        <f t="shared" si="8"/>
        <v>1.6626182183300604E-2</v>
      </c>
      <c r="M65" s="10">
        <f t="shared" si="3"/>
        <v>0.62649490643701866</v>
      </c>
      <c r="N65" s="10">
        <f t="shared" si="9"/>
        <v>0.37350509356298134</v>
      </c>
    </row>
    <row r="66" spans="1:21" x14ac:dyDescent="0.25">
      <c r="A66" s="6">
        <v>65</v>
      </c>
      <c r="B66">
        <v>0.194733279030954</v>
      </c>
      <c r="C66" s="7">
        <f t="shared" ref="C66:C129" si="10">(A66)/($L$2)</f>
        <v>3.4373347435219463E-2</v>
      </c>
      <c r="D66" s="7">
        <f t="shared" ref="D66:D129" si="11">LN(B66)</f>
        <v>-1.6361244565517254</v>
      </c>
      <c r="E66" s="8">
        <f t="shared" ref="E66:E129" si="12">LN(LN(1/(1-C66)))</f>
        <v>-3.3530357720333521</v>
      </c>
      <c r="G66" s="10">
        <v>38</v>
      </c>
      <c r="H66" s="10">
        <f t="shared" si="4"/>
        <v>6.0472414859103112E-3</v>
      </c>
      <c r="I66" s="10">
        <f t="shared" si="5"/>
        <v>0.6326229281010971</v>
      </c>
      <c r="J66" s="10">
        <f t="shared" si="6"/>
        <v>6.0472414859103077E-3</v>
      </c>
      <c r="K66" s="10">
        <f t="shared" si="7"/>
        <v>1.646058490981284E-2</v>
      </c>
      <c r="L66" s="10">
        <f t="shared" si="8"/>
        <v>1.646058490981284E-2</v>
      </c>
      <c r="M66" s="10">
        <f t="shared" si="3"/>
        <v>0.6326229281010971</v>
      </c>
      <c r="N66" s="10">
        <f t="shared" si="9"/>
        <v>0.3673770718989029</v>
      </c>
      <c r="P66" t="s">
        <v>18</v>
      </c>
    </row>
    <row r="67" spans="1:21" ht="15.75" thickBot="1" x14ac:dyDescent="0.3">
      <c r="A67" s="6">
        <v>66</v>
      </c>
      <c r="B67">
        <v>0.19504919899984599</v>
      </c>
      <c r="C67" s="7">
        <f t="shared" si="10"/>
        <v>3.4902168164992066E-2</v>
      </c>
      <c r="D67" s="7">
        <f t="shared" si="11"/>
        <v>-1.6345034496780166</v>
      </c>
      <c r="E67" s="8">
        <f t="shared" si="12"/>
        <v>-3.3374960115352583</v>
      </c>
      <c r="G67" s="10">
        <v>39</v>
      </c>
      <c r="H67" s="10">
        <f t="shared" si="4"/>
        <v>5.891272547267506E-3</v>
      </c>
      <c r="I67" s="10">
        <f t="shared" si="5"/>
        <v>0.6385916400887095</v>
      </c>
      <c r="J67" s="10">
        <f t="shared" si="6"/>
        <v>5.8912725472675016E-3</v>
      </c>
      <c r="K67" s="10">
        <f t="shared" si="7"/>
        <v>1.6300875133916502E-2</v>
      </c>
      <c r="L67" s="10">
        <f t="shared" si="8"/>
        <v>1.6300875133916506E-2</v>
      </c>
      <c r="M67" s="10">
        <f t="shared" si="3"/>
        <v>0.6385916400887095</v>
      </c>
      <c r="N67" s="10">
        <f t="shared" si="9"/>
        <v>0.3614083599112905</v>
      </c>
    </row>
    <row r="68" spans="1:21" x14ac:dyDescent="0.25">
      <c r="A68" s="6">
        <v>67</v>
      </c>
      <c r="B68">
        <v>0.20049475846171899</v>
      </c>
      <c r="C68" s="7">
        <f t="shared" si="10"/>
        <v>3.5430988894764676E-2</v>
      </c>
      <c r="D68" s="7">
        <f t="shared" si="11"/>
        <v>-1.6069671749127961</v>
      </c>
      <c r="E68" s="8">
        <f t="shared" si="12"/>
        <v>-3.3221857215890225</v>
      </c>
      <c r="G68" s="10">
        <v>40</v>
      </c>
      <c r="H68" s="10">
        <f t="shared" si="4"/>
        <v>5.7416441827063819E-3</v>
      </c>
      <c r="I68" s="10">
        <f t="shared" si="5"/>
        <v>0.64440758634268303</v>
      </c>
      <c r="J68" s="10">
        <f t="shared" si="6"/>
        <v>5.7416441827063793E-3</v>
      </c>
      <c r="K68" s="10">
        <f t="shared" si="7"/>
        <v>1.6146700441814207E-2</v>
      </c>
      <c r="L68" s="10">
        <f t="shared" si="8"/>
        <v>1.6146700441814203E-2</v>
      </c>
      <c r="M68" s="10">
        <f t="shared" si="3"/>
        <v>0.64440758634268303</v>
      </c>
      <c r="N68" s="10">
        <f t="shared" si="9"/>
        <v>0.35559241365731697</v>
      </c>
      <c r="P68">
        <v>0</v>
      </c>
      <c r="S68" s="14" t="s">
        <v>19</v>
      </c>
      <c r="T68" s="14" t="s">
        <v>20</v>
      </c>
      <c r="U68" s="15"/>
    </row>
    <row r="69" spans="1:21" x14ac:dyDescent="0.25">
      <c r="A69" s="6">
        <v>68</v>
      </c>
      <c r="B69">
        <v>0.205001966347229</v>
      </c>
      <c r="C69" s="7">
        <f t="shared" si="10"/>
        <v>3.5959809624537285E-2</v>
      </c>
      <c r="D69" s="7">
        <f t="shared" si="11"/>
        <v>-1.5847357079520288</v>
      </c>
      <c r="E69" s="8">
        <f t="shared" si="12"/>
        <v>-3.3070980988852301</v>
      </c>
      <c r="G69" s="10">
        <v>41</v>
      </c>
      <c r="H69" s="10">
        <f t="shared" si="4"/>
        <v>5.5979777081682095E-3</v>
      </c>
      <c r="I69" s="10">
        <f t="shared" si="5"/>
        <v>0.65007691541237467</v>
      </c>
      <c r="J69" s="10">
        <f t="shared" si="6"/>
        <v>5.5979777081682077E-3</v>
      </c>
      <c r="K69" s="10">
        <f t="shared" si="7"/>
        <v>1.599773765930667E-2</v>
      </c>
      <c r="L69" s="10">
        <f t="shared" si="8"/>
        <v>1.5997737659306673E-2</v>
      </c>
      <c r="M69" s="10">
        <f t="shared" si="3"/>
        <v>0.65007691541237467</v>
      </c>
      <c r="N69" s="10">
        <f t="shared" si="9"/>
        <v>0.34992308458762533</v>
      </c>
      <c r="P69">
        <v>30</v>
      </c>
      <c r="S69" s="16">
        <v>30</v>
      </c>
      <c r="T69" s="17">
        <v>1110</v>
      </c>
      <c r="U69" s="15"/>
    </row>
    <row r="70" spans="1:21" x14ac:dyDescent="0.25">
      <c r="A70" s="6">
        <v>69</v>
      </c>
      <c r="B70">
        <v>0.20519175616451801</v>
      </c>
      <c r="C70" s="7">
        <f t="shared" si="10"/>
        <v>3.6488630354309888E-2</v>
      </c>
      <c r="D70" s="7">
        <f t="shared" si="11"/>
        <v>-1.5838103411293967</v>
      </c>
      <c r="E70" s="8">
        <f t="shared" si="12"/>
        <v>-3.2922266380857326</v>
      </c>
      <c r="G70" s="10">
        <v>42</v>
      </c>
      <c r="H70" s="10">
        <f t="shared" si="4"/>
        <v>5.4599249498966376E-3</v>
      </c>
      <c r="I70" s="10">
        <f t="shared" si="5"/>
        <v>0.65560541269368544</v>
      </c>
      <c r="J70" s="10">
        <f t="shared" si="6"/>
        <v>5.4599249498966376E-3</v>
      </c>
      <c r="K70" s="10">
        <f t="shared" si="7"/>
        <v>1.585368978241351E-2</v>
      </c>
      <c r="L70" s="10">
        <f t="shared" si="8"/>
        <v>1.5853689782413513E-2</v>
      </c>
      <c r="M70" s="10">
        <f t="shared" si="3"/>
        <v>0.65560541269368544</v>
      </c>
      <c r="N70" s="10">
        <f t="shared" si="9"/>
        <v>0.34439458730631456</v>
      </c>
      <c r="P70" s="18">
        <v>60</v>
      </c>
      <c r="S70" s="16">
        <v>60</v>
      </c>
      <c r="T70" s="17">
        <v>264</v>
      </c>
      <c r="U70" s="15"/>
    </row>
    <row r="71" spans="1:21" x14ac:dyDescent="0.25">
      <c r="A71" s="6">
        <v>70</v>
      </c>
      <c r="B71">
        <v>0.208490907100296</v>
      </c>
      <c r="C71" s="7">
        <f t="shared" si="10"/>
        <v>3.7017451084082498E-2</v>
      </c>
      <c r="D71" s="7">
        <f t="shared" si="11"/>
        <v>-1.567859849724025</v>
      </c>
      <c r="E71" s="8">
        <f t="shared" si="12"/>
        <v>-3.2775651146726599</v>
      </c>
      <c r="G71" s="10">
        <v>43</v>
      </c>
      <c r="H71" s="10">
        <f t="shared" si="4"/>
        <v>5.3271651469664495E-3</v>
      </c>
      <c r="I71" s="10">
        <f t="shared" si="5"/>
        <v>0.66099852935667591</v>
      </c>
      <c r="J71" s="10">
        <f t="shared" si="6"/>
        <v>5.3271651469664469E-3</v>
      </c>
      <c r="K71" s="10">
        <f t="shared" si="7"/>
        <v>1.5714283294574121E-2</v>
      </c>
      <c r="L71" s="10">
        <f t="shared" si="8"/>
        <v>1.5714283294574121E-2</v>
      </c>
      <c r="M71" s="10">
        <f t="shared" si="3"/>
        <v>0.66099852935667591</v>
      </c>
      <c r="N71" s="10">
        <f t="shared" si="9"/>
        <v>0.33900147064332409</v>
      </c>
      <c r="P71" s="18">
        <v>90</v>
      </c>
      <c r="S71" s="16">
        <v>90</v>
      </c>
      <c r="T71" s="17">
        <v>120</v>
      </c>
      <c r="U71" s="15"/>
    </row>
    <row r="72" spans="1:21" x14ac:dyDescent="0.25">
      <c r="A72" s="6">
        <v>71</v>
      </c>
      <c r="B72">
        <v>0.20857017974945399</v>
      </c>
      <c r="C72" s="7">
        <f t="shared" si="10"/>
        <v>3.75462718138551E-2</v>
      </c>
      <c r="D72" s="7">
        <f t="shared" si="11"/>
        <v>-1.5674797008556112</v>
      </c>
      <c r="E72" s="8">
        <f t="shared" si="12"/>
        <v>-3.2631075690139824</v>
      </c>
      <c r="G72" s="10">
        <v>44</v>
      </c>
      <c r="H72" s="10">
        <f t="shared" si="4"/>
        <v>5.1994022314045835E-3</v>
      </c>
      <c r="I72" s="10">
        <f t="shared" si="5"/>
        <v>0.6662614083693621</v>
      </c>
      <c r="J72" s="10">
        <f t="shared" si="6"/>
        <v>5.1994022314045818E-3</v>
      </c>
      <c r="K72" s="10">
        <f t="shared" si="7"/>
        <v>1.5579265814002628E-2</v>
      </c>
      <c r="L72" s="10">
        <f t="shared" si="8"/>
        <v>1.5579265814002631E-2</v>
      </c>
      <c r="M72" s="10">
        <f t="shared" si="3"/>
        <v>0.6662614083693621</v>
      </c>
      <c r="N72" s="10">
        <f t="shared" si="9"/>
        <v>0.3337385916306379</v>
      </c>
      <c r="P72" s="18">
        <v>120</v>
      </c>
      <c r="S72" s="16">
        <v>120</v>
      </c>
      <c r="T72" s="17">
        <v>55</v>
      </c>
      <c r="U72" s="15"/>
    </row>
    <row r="73" spans="1:21" x14ac:dyDescent="0.25">
      <c r="A73" s="6">
        <v>72</v>
      </c>
      <c r="B73">
        <v>0.209127884567606</v>
      </c>
      <c r="C73" s="7">
        <f t="shared" si="10"/>
        <v>3.807509254362771E-2</v>
      </c>
      <c r="D73" s="7">
        <f t="shared" si="11"/>
        <v>-1.5648093262611047</v>
      </c>
      <c r="E73" s="8">
        <f t="shared" si="12"/>
        <v>-3.2488482915434491</v>
      </c>
      <c r="G73" s="10">
        <v>45</v>
      </c>
      <c r="H73" s="10">
        <f t="shared" si="4"/>
        <v>5.0763624324695264E-3</v>
      </c>
      <c r="I73" s="10">
        <f t="shared" si="5"/>
        <v>0.67139890796778112</v>
      </c>
      <c r="J73" s="10">
        <f t="shared" si="6"/>
        <v>5.0763624324695247E-3</v>
      </c>
      <c r="K73" s="10">
        <f t="shared" si="7"/>
        <v>1.5448404024085819E-2</v>
      </c>
      <c r="L73" s="10">
        <f t="shared" si="8"/>
        <v>1.5448404024085819E-2</v>
      </c>
      <c r="M73" s="10">
        <f t="shared" si="3"/>
        <v>0.67139890796778112</v>
      </c>
      <c r="N73" s="10">
        <f t="shared" si="9"/>
        <v>0.32860109203221888</v>
      </c>
      <c r="P73" s="18">
        <v>150</v>
      </c>
      <c r="S73" s="16">
        <v>150</v>
      </c>
      <c r="T73" s="17">
        <v>51</v>
      </c>
      <c r="U73" s="15"/>
    </row>
    <row r="74" spans="1:21" x14ac:dyDescent="0.25">
      <c r="A74" s="6">
        <v>73</v>
      </c>
      <c r="B74">
        <v>0.209134382441513</v>
      </c>
      <c r="C74" s="7">
        <f t="shared" si="10"/>
        <v>3.860391327340032E-2</v>
      </c>
      <c r="D74" s="7">
        <f t="shared" si="11"/>
        <v>-1.5647782554501803</v>
      </c>
      <c r="E74" s="8">
        <f t="shared" si="12"/>
        <v>-3.2347818089627598</v>
      </c>
      <c r="G74" s="10">
        <v>46</v>
      </c>
      <c r="H74" s="10">
        <f t="shared" si="4"/>
        <v>4.9577921602213925E-3</v>
      </c>
      <c r="I74" s="10">
        <f t="shared" si="5"/>
        <v>0.67641562287340795</v>
      </c>
      <c r="J74" s="10">
        <f t="shared" si="6"/>
        <v>4.9577921602213908E-3</v>
      </c>
      <c r="K74" s="10">
        <f t="shared" si="7"/>
        <v>1.5321481847319881E-2</v>
      </c>
      <c r="L74" s="10">
        <f t="shared" si="8"/>
        <v>1.5321481847319882E-2</v>
      </c>
      <c r="M74" s="10">
        <f t="shared" si="3"/>
        <v>0.67641562287340795</v>
      </c>
      <c r="N74" s="10">
        <f t="shared" si="9"/>
        <v>0.32358437712659205</v>
      </c>
      <c r="P74" s="18">
        <v>180</v>
      </c>
      <c r="S74" s="16">
        <v>180</v>
      </c>
      <c r="T74" s="17">
        <v>32</v>
      </c>
      <c r="U74" s="15"/>
    </row>
    <row r="75" spans="1:21" x14ac:dyDescent="0.25">
      <c r="A75" s="6">
        <v>74</v>
      </c>
      <c r="B75">
        <v>0.21163999782131901</v>
      </c>
      <c r="C75" s="7">
        <f t="shared" si="10"/>
        <v>3.9132734003172923E-2</v>
      </c>
      <c r="D75" s="7">
        <f t="shared" si="11"/>
        <v>-1.5528685712404842</v>
      </c>
      <c r="E75" s="8">
        <f t="shared" si="12"/>
        <v>-3.2209028713823709</v>
      </c>
      <c r="G75" s="10">
        <v>47</v>
      </c>
      <c r="H75" s="10">
        <f t="shared" si="4"/>
        <v>4.8434561305537322E-3</v>
      </c>
      <c r="I75" s="10">
        <f t="shared" si="5"/>
        <v>0.68131590351776539</v>
      </c>
      <c r="J75" s="10">
        <f t="shared" si="6"/>
        <v>4.8434561305537305E-3</v>
      </c>
      <c r="K75" s="10">
        <f t="shared" si="7"/>
        <v>1.5198298829523591E-2</v>
      </c>
      <c r="L75" s="10">
        <f t="shared" si="8"/>
        <v>1.5198298829523595E-2</v>
      </c>
      <c r="M75" s="10">
        <f t="shared" si="3"/>
        <v>0.68131590351776539</v>
      </c>
      <c r="N75" s="10">
        <f t="shared" si="9"/>
        <v>0.31868409648223461</v>
      </c>
      <c r="P75" s="18">
        <v>210</v>
      </c>
      <c r="S75" s="16">
        <v>210</v>
      </c>
      <c r="T75" s="17">
        <v>22</v>
      </c>
      <c r="U75" s="15"/>
    </row>
    <row r="76" spans="1:21" x14ac:dyDescent="0.25">
      <c r="A76" s="6">
        <v>75</v>
      </c>
      <c r="B76">
        <v>0.21188844015255401</v>
      </c>
      <c r="C76" s="7">
        <f t="shared" si="10"/>
        <v>3.9661554732945532E-2</v>
      </c>
      <c r="D76" s="7">
        <f t="shared" si="11"/>
        <v>-1.551695368510958</v>
      </c>
      <c r="E76" s="8">
        <f t="shared" si="12"/>
        <v>-3.2072064403254874</v>
      </c>
      <c r="G76" s="10">
        <v>48</v>
      </c>
      <c r="H76" s="10">
        <f t="shared" si="4"/>
        <v>4.7331356996678717E-3</v>
      </c>
      <c r="I76" s="10">
        <f t="shared" si="5"/>
        <v>0.68610387349924107</v>
      </c>
      <c r="J76" s="10">
        <f t="shared" si="6"/>
        <v>4.7331356996678699E-3</v>
      </c>
      <c r="K76" s="10">
        <f t="shared" si="7"/>
        <v>1.5078668706211084E-2</v>
      </c>
      <c r="L76" s="10">
        <f t="shared" si="8"/>
        <v>1.5078668706211086E-2</v>
      </c>
      <c r="M76" s="10">
        <f t="shared" si="3"/>
        <v>0.68610387349924107</v>
      </c>
      <c r="N76" s="10">
        <f t="shared" si="9"/>
        <v>0.31389612650075893</v>
      </c>
      <c r="P76" s="18">
        <v>240</v>
      </c>
      <c r="S76" s="16">
        <v>240</v>
      </c>
      <c r="T76" s="17">
        <v>32</v>
      </c>
      <c r="U76" s="15"/>
    </row>
    <row r="77" spans="1:21" x14ac:dyDescent="0.25">
      <c r="A77" s="6">
        <v>76</v>
      </c>
      <c r="B77">
        <v>0.21500283251463501</v>
      </c>
      <c r="C77" s="7">
        <f t="shared" si="10"/>
        <v>4.0190375462718142E-2</v>
      </c>
      <c r="D77" s="7">
        <f t="shared" si="11"/>
        <v>-1.5371040764545827</v>
      </c>
      <c r="E77" s="8">
        <f t="shared" si="12"/>
        <v>-3.1936876775265199</v>
      </c>
      <c r="G77" s="10">
        <v>49</v>
      </c>
      <c r="H77" s="10">
        <f t="shared" si="4"/>
        <v>4.6266273807869258E-3</v>
      </c>
      <c r="I77" s="10">
        <f t="shared" si="5"/>
        <v>0.69078344546758874</v>
      </c>
      <c r="J77" s="10">
        <f t="shared" si="6"/>
        <v>4.626627380786924E-3</v>
      </c>
      <c r="K77" s="10">
        <f t="shared" si="7"/>
        <v>1.4962418127267415E-2</v>
      </c>
      <c r="L77" s="10">
        <f t="shared" si="8"/>
        <v>1.4962418127267417E-2</v>
      </c>
      <c r="M77" s="10">
        <f t="shared" si="3"/>
        <v>0.69078344546758874</v>
      </c>
      <c r="N77" s="10">
        <f t="shared" si="9"/>
        <v>0.30921655453241126</v>
      </c>
      <c r="P77" s="18"/>
      <c r="S77" s="16"/>
      <c r="T77" s="17"/>
      <c r="U77" s="15"/>
    </row>
    <row r="78" spans="1:21" x14ac:dyDescent="0.25">
      <c r="A78" s="6">
        <v>77</v>
      </c>
      <c r="B78">
        <v>0.21653967181893499</v>
      </c>
      <c r="C78" s="7">
        <f t="shared" si="10"/>
        <v>4.0719196192490745E-2</v>
      </c>
      <c r="D78" s="7">
        <f t="shared" si="11"/>
        <v>-1.5299815066683962</v>
      </c>
      <c r="E78" s="8">
        <f t="shared" si="12"/>
        <v>-3.1803419344617594</v>
      </c>
      <c r="G78" s="10">
        <v>50</v>
      </c>
      <c r="H78" s="10">
        <f t="shared" si="4"/>
        <v>4.5237415199160542E-3</v>
      </c>
      <c r="I78" s="10">
        <f t="shared" si="5"/>
        <v>0.69535833560644889</v>
      </c>
      <c r="J78" s="10">
        <f t="shared" si="6"/>
        <v>4.5237415199160516E-3</v>
      </c>
      <c r="K78" s="10">
        <f t="shared" si="7"/>
        <v>1.4849385519611853E-2</v>
      </c>
      <c r="L78" s="10">
        <f t="shared" si="8"/>
        <v>1.4849385519611853E-2</v>
      </c>
      <c r="M78" s="10">
        <f t="shared" si="3"/>
        <v>0.69535833560644889</v>
      </c>
      <c r="N78" s="10">
        <f t="shared" si="9"/>
        <v>0.30464166439355111</v>
      </c>
      <c r="P78" s="18"/>
      <c r="S78" s="17"/>
      <c r="T78" s="17"/>
      <c r="U78" s="15"/>
    </row>
    <row r="79" spans="1:21" x14ac:dyDescent="0.25">
      <c r="A79" s="6">
        <v>78</v>
      </c>
      <c r="B79">
        <v>0.23557152528185801</v>
      </c>
      <c r="C79" s="7">
        <f t="shared" si="10"/>
        <v>4.1248016922263354E-2</v>
      </c>
      <c r="D79" s="7">
        <f t="shared" si="11"/>
        <v>-1.4457406949424561</v>
      </c>
      <c r="E79" s="8">
        <f t="shared" si="12"/>
        <v>-3.1671647425555287</v>
      </c>
      <c r="G79" s="10">
        <v>51</v>
      </c>
      <c r="H79" s="10">
        <f t="shared" si="4"/>
        <v>4.4243011108064719E-3</v>
      </c>
      <c r="I79" s="10">
        <f t="shared" si="5"/>
        <v>0.69983207686276205</v>
      </c>
      <c r="J79" s="10">
        <f t="shared" si="6"/>
        <v>4.424301110806471E-3</v>
      </c>
      <c r="K79" s="10">
        <f t="shared" si="7"/>
        <v>1.4739420070490554E-2</v>
      </c>
      <c r="L79" s="10">
        <f t="shared" si="8"/>
        <v>1.4739420070490554E-2</v>
      </c>
      <c r="M79" s="10">
        <f t="shared" si="3"/>
        <v>0.69983207686276205</v>
      </c>
      <c r="N79" s="10">
        <f t="shared" si="9"/>
        <v>0.30016792313723795</v>
      </c>
      <c r="P79" s="18"/>
      <c r="S79" s="15"/>
      <c r="T79" s="15"/>
      <c r="U79" s="15"/>
    </row>
    <row r="80" spans="1:21" x14ac:dyDescent="0.25">
      <c r="A80" s="6">
        <v>79</v>
      </c>
      <c r="B80">
        <v>0.23603048574924501</v>
      </c>
      <c r="C80" s="7">
        <f t="shared" si="10"/>
        <v>4.1776837652035957E-2</v>
      </c>
      <c r="D80" s="7">
        <f t="shared" si="11"/>
        <v>-1.4437943053955642</v>
      </c>
      <c r="E80" s="8">
        <f t="shared" si="12"/>
        <v>-3.1541518040102163</v>
      </c>
      <c r="G80" s="10">
        <v>52</v>
      </c>
      <c r="H80" s="10">
        <f t="shared" si="4"/>
        <v>4.3281407320919811E-3</v>
      </c>
      <c r="I80" s="10">
        <f t="shared" si="5"/>
        <v>0.70420803105354612</v>
      </c>
      <c r="J80" s="10">
        <f t="shared" si="6"/>
        <v>4.3281407320919793E-3</v>
      </c>
      <c r="K80" s="10">
        <f t="shared" si="7"/>
        <v>1.4632380816517323E-2</v>
      </c>
      <c r="L80" s="10">
        <f t="shared" si="8"/>
        <v>1.4632380816517323E-2</v>
      </c>
      <c r="M80" s="10">
        <f t="shared" si="3"/>
        <v>0.70420803105354612</v>
      </c>
      <c r="N80" s="10">
        <f t="shared" si="9"/>
        <v>0.29579196894645388</v>
      </c>
      <c r="P80" s="18"/>
    </row>
    <row r="81" spans="1:16" x14ac:dyDescent="0.25">
      <c r="A81" s="6">
        <v>80</v>
      </c>
      <c r="B81">
        <v>0.23765167620264799</v>
      </c>
      <c r="C81" s="7">
        <f t="shared" si="10"/>
        <v>4.2305658381808567E-2</v>
      </c>
      <c r="D81" s="7">
        <f t="shared" si="11"/>
        <v>-1.436949222706311</v>
      </c>
      <c r="E81" s="8">
        <f t="shared" si="12"/>
        <v>-3.1412989832130793</v>
      </c>
      <c r="G81" s="10">
        <v>53</v>
      </c>
      <c r="H81" s="10">
        <f t="shared" si="4"/>
        <v>4.2351055919339423E-3</v>
      </c>
      <c r="I81" s="10">
        <f t="shared" si="5"/>
        <v>0.70848939996469751</v>
      </c>
      <c r="J81" s="10">
        <f t="shared" si="6"/>
        <v>4.2351055919339414E-3</v>
      </c>
      <c r="K81" s="10">
        <f t="shared" si="7"/>
        <v>1.4528135825664874E-2</v>
      </c>
      <c r="L81" s="10">
        <f t="shared" si="8"/>
        <v>1.4528135825664871E-2</v>
      </c>
      <c r="M81" s="10">
        <f t="shared" si="3"/>
        <v>0.70848939996469751</v>
      </c>
      <c r="N81" s="10">
        <f t="shared" si="9"/>
        <v>0.29151060003530249</v>
      </c>
      <c r="P81" s="18"/>
    </row>
    <row r="82" spans="1:16" x14ac:dyDescent="0.25">
      <c r="A82" s="6">
        <v>81</v>
      </c>
      <c r="B82">
        <v>0.244105241121679</v>
      </c>
      <c r="C82" s="7">
        <f t="shared" si="10"/>
        <v>4.2834479111581177E-2</v>
      </c>
      <c r="D82" s="7">
        <f t="shared" si="11"/>
        <v>-1.4101558306065196</v>
      </c>
      <c r="E82" s="8">
        <f t="shared" si="12"/>
        <v>-3.1286022986768263</v>
      </c>
      <c r="G82" s="10">
        <v>54</v>
      </c>
      <c r="H82" s="10">
        <f t="shared" si="4"/>
        <v>4.1450506675107402E-3</v>
      </c>
      <c r="I82" s="10">
        <f t="shared" si="5"/>
        <v>0.71267923554284174</v>
      </c>
      <c r="J82" s="10">
        <f t="shared" si="6"/>
        <v>4.1450506675107385E-3</v>
      </c>
      <c r="K82" s="10">
        <f t="shared" si="7"/>
        <v>1.4426561461167197E-2</v>
      </c>
      <c r="L82" s="10">
        <f t="shared" si="8"/>
        <v>1.4426561461167201E-2</v>
      </c>
      <c r="M82" s="10">
        <f t="shared" si="3"/>
        <v>0.71267923554284174</v>
      </c>
      <c r="N82" s="10">
        <f t="shared" si="9"/>
        <v>0.28732076445715826</v>
      </c>
      <c r="P82" s="18"/>
    </row>
    <row r="83" spans="1:16" x14ac:dyDescent="0.25">
      <c r="A83" s="6">
        <v>82</v>
      </c>
      <c r="B83">
        <v>0.246234535316362</v>
      </c>
      <c r="C83" s="7">
        <f t="shared" si="10"/>
        <v>4.3363299841353779E-2</v>
      </c>
      <c r="D83" s="7">
        <f t="shared" si="11"/>
        <v>-1.4014708016477262</v>
      </c>
      <c r="E83" s="8">
        <f t="shared" si="12"/>
        <v>-3.1160579154746761</v>
      </c>
      <c r="G83" s="10">
        <v>55</v>
      </c>
      <c r="H83" s="10">
        <f t="shared" si="4"/>
        <v>4.0578399283835156E-3</v>
      </c>
      <c r="I83" s="10">
        <f t="shared" si="5"/>
        <v>0.71678044926945939</v>
      </c>
      <c r="J83" s="10">
        <f t="shared" si="6"/>
        <v>4.0578399283835147E-3</v>
      </c>
      <c r="K83" s="10">
        <f t="shared" si="7"/>
        <v>1.432754171778277E-2</v>
      </c>
      <c r="L83" s="10">
        <f t="shared" si="8"/>
        <v>1.4327541717782772E-2</v>
      </c>
      <c r="M83" s="10">
        <f t="shared" si="3"/>
        <v>0.71678044926945939</v>
      </c>
      <c r="N83" s="10">
        <f t="shared" si="9"/>
        <v>0.28321955073054061</v>
      </c>
      <c r="P83" s="18"/>
    </row>
    <row r="84" spans="1:16" x14ac:dyDescent="0.25">
      <c r="A84" s="6">
        <v>83</v>
      </c>
      <c r="B84">
        <v>0.24750804668224899</v>
      </c>
      <c r="C84" s="7">
        <f t="shared" si="10"/>
        <v>4.3892120571126389E-2</v>
      </c>
      <c r="D84" s="7">
        <f t="shared" si="11"/>
        <v>-1.3963121856544201</v>
      </c>
      <c r="E84" s="8">
        <f t="shared" si="12"/>
        <v>-3.1036621381339429</v>
      </c>
      <c r="G84" s="10">
        <v>56</v>
      </c>
      <c r="H84" s="10">
        <f t="shared" si="4"/>
        <v>3.9733456342122345E-3</v>
      </c>
      <c r="I84" s="10">
        <f t="shared" si="5"/>
        <v>0.72079582079629523</v>
      </c>
      <c r="J84" s="10">
        <f t="shared" si="6"/>
        <v>3.9733456342122336E-3</v>
      </c>
      <c r="K84" s="10">
        <f t="shared" si="7"/>
        <v>1.423096762213333E-2</v>
      </c>
      <c r="L84" s="10">
        <f t="shared" si="8"/>
        <v>1.4230967622133326E-2</v>
      </c>
      <c r="M84" s="10">
        <f t="shared" si="3"/>
        <v>0.72079582079629523</v>
      </c>
      <c r="N84" s="10">
        <f t="shared" si="9"/>
        <v>0.27920417920370477</v>
      </c>
      <c r="P84" s="18"/>
    </row>
    <row r="85" spans="1:16" x14ac:dyDescent="0.25">
      <c r="A85" s="6">
        <v>84</v>
      </c>
      <c r="B85">
        <v>0.24999766926111799</v>
      </c>
      <c r="C85" s="7">
        <f t="shared" si="10"/>
        <v>4.4420941300898999E-2</v>
      </c>
      <c r="D85" s="7">
        <f t="shared" si="11"/>
        <v>-1.3863036841188776</v>
      </c>
      <c r="E85" s="8">
        <f t="shared" si="12"/>
        <v>-3.0914114039551781</v>
      </c>
      <c r="G85" s="10">
        <v>57</v>
      </c>
      <c r="H85" s="10">
        <f t="shared" si="4"/>
        <v>3.8914476985266381E-3</v>
      </c>
      <c r="I85" s="10">
        <f t="shared" si="5"/>
        <v>0.72472800591215436</v>
      </c>
      <c r="J85" s="10">
        <f t="shared" si="6"/>
        <v>3.8914476985266373E-3</v>
      </c>
      <c r="K85" s="10">
        <f t="shared" si="7"/>
        <v>1.4136736689911094E-2</v>
      </c>
      <c r="L85" s="10">
        <f t="shared" si="8"/>
        <v>1.4136736689911094E-2</v>
      </c>
      <c r="M85" s="10">
        <f t="shared" si="3"/>
        <v>0.72472800591215436</v>
      </c>
      <c r="N85" s="10">
        <f t="shared" si="9"/>
        <v>0.27527199408784564</v>
      </c>
      <c r="P85" s="18"/>
    </row>
    <row r="86" spans="1:16" x14ac:dyDescent="0.25">
      <c r="A86" s="6">
        <v>85</v>
      </c>
      <c r="B86">
        <v>0.25069772837691301</v>
      </c>
      <c r="C86" s="7">
        <f t="shared" si="10"/>
        <v>4.4949762030671601E-2</v>
      </c>
      <c r="D86" s="7">
        <f t="shared" si="11"/>
        <v>-1.3835073349801501</v>
      </c>
      <c r="E86" s="8">
        <f t="shared" si="12"/>
        <v>-3.0793022767266707</v>
      </c>
      <c r="G86" s="10">
        <v>58</v>
      </c>
      <c r="H86" s="10">
        <f t="shared" si="4"/>
        <v>3.8120331113096883E-3</v>
      </c>
      <c r="I86" s="10">
        <f t="shared" si="5"/>
        <v>0.72857954390343882</v>
      </c>
      <c r="J86" s="10">
        <f t="shared" si="6"/>
        <v>3.8120331113096874E-3</v>
      </c>
      <c r="K86" s="10">
        <f t="shared" si="7"/>
        <v>1.4044752433668851E-2</v>
      </c>
      <c r="L86" s="10">
        <f t="shared" si="8"/>
        <v>1.4044752433668851E-2</v>
      </c>
      <c r="M86" s="10">
        <f t="shared" si="3"/>
        <v>0.72857954390343882</v>
      </c>
      <c r="N86" s="10">
        <f t="shared" si="9"/>
        <v>0.27142045609656118</v>
      </c>
      <c r="P86" s="18"/>
    </row>
    <row r="87" spans="1:16" x14ac:dyDescent="0.25">
      <c r="A87" s="6">
        <v>86</v>
      </c>
      <c r="B87">
        <v>0.25347730040765698</v>
      </c>
      <c r="C87" s="7">
        <f t="shared" si="10"/>
        <v>4.5478582760444211E-2</v>
      </c>
      <c r="D87" s="7">
        <f t="shared" si="11"/>
        <v>-1.3724810047032396</v>
      </c>
      <c r="E87" s="8">
        <f t="shared" si="12"/>
        <v>-3.0673314408065169</v>
      </c>
      <c r="G87" s="10">
        <v>59</v>
      </c>
      <c r="H87" s="10">
        <f t="shared" si="4"/>
        <v>3.7349954140546994E-3</v>
      </c>
      <c r="I87" s="10">
        <f t="shared" si="5"/>
        <v>0.73235286436400004</v>
      </c>
      <c r="J87" s="10">
        <f t="shared" si="6"/>
        <v>3.7349954140546986E-3</v>
      </c>
      <c r="K87" s="10">
        <f t="shared" si="7"/>
        <v>1.3954923915697314E-2</v>
      </c>
      <c r="L87" s="10">
        <f t="shared" si="8"/>
        <v>1.3954923915697314E-2</v>
      </c>
      <c r="M87" s="10">
        <f t="shared" si="3"/>
        <v>0.73235286436400004</v>
      </c>
      <c r="N87" s="10">
        <f t="shared" si="9"/>
        <v>0.26764713563599996</v>
      </c>
      <c r="P87" s="18"/>
    </row>
    <row r="88" spans="1:16" x14ac:dyDescent="0.25">
      <c r="A88" s="6">
        <v>87</v>
      </c>
      <c r="B88">
        <v>0.25624893611862398</v>
      </c>
      <c r="C88" s="7">
        <f t="shared" si="10"/>
        <v>4.6007403490216814E-2</v>
      </c>
      <c r="D88" s="7">
        <f t="shared" si="11"/>
        <v>-1.3616059002703367</v>
      </c>
      <c r="E88" s="8">
        <f t="shared" si="12"/>
        <v>-3.0554956955468371</v>
      </c>
      <c r="G88" s="10">
        <v>60</v>
      </c>
      <c r="H88" s="10">
        <f t="shared" si="4"/>
        <v>3.6602342217350878E-3</v>
      </c>
      <c r="I88" s="10">
        <f t="shared" si="5"/>
        <v>0.73605029350393791</v>
      </c>
      <c r="J88" s="10">
        <f t="shared" si="6"/>
        <v>3.6602342217350861E-3</v>
      </c>
      <c r="K88" s="10">
        <f t="shared" si="7"/>
        <v>1.3867165341173406E-2</v>
      </c>
      <c r="L88" s="10">
        <f t="shared" si="8"/>
        <v>1.386716534117341E-2</v>
      </c>
      <c r="M88" s="10">
        <f t="shared" si="3"/>
        <v>0.73605029350393791</v>
      </c>
      <c r="N88" s="10">
        <f t="shared" si="9"/>
        <v>0.26394970649606209</v>
      </c>
      <c r="P88" s="18"/>
    </row>
    <row r="89" spans="1:16" x14ac:dyDescent="0.25">
      <c r="A89" s="6">
        <v>88</v>
      </c>
      <c r="B89">
        <v>0.25727648530608199</v>
      </c>
      <c r="C89" s="7">
        <f t="shared" si="10"/>
        <v>4.6536224219989424E-2</v>
      </c>
      <c r="D89" s="7">
        <f t="shared" si="11"/>
        <v>-1.3576039540531233</v>
      </c>
      <c r="E89" s="8">
        <f t="shared" si="12"/>
        <v>-3.0437919500365873</v>
      </c>
      <c r="G89" s="10">
        <v>61</v>
      </c>
      <c r="H89" s="10">
        <f t="shared" si="4"/>
        <v>3.5876547867966322E-3</v>
      </c>
      <c r="I89" s="10">
        <f t="shared" si="5"/>
        <v>0.73967406000176239</v>
      </c>
      <c r="J89" s="10">
        <f t="shared" si="6"/>
        <v>3.5876547867966313E-3</v>
      </c>
      <c r="K89" s="10">
        <f t="shared" si="7"/>
        <v>1.3781395687348402E-2</v>
      </c>
      <c r="L89" s="10">
        <f t="shared" si="8"/>
        <v>1.3781395687348404E-2</v>
      </c>
      <c r="M89" s="10">
        <f t="shared" si="3"/>
        <v>0.73967406000176239</v>
      </c>
      <c r="N89" s="10">
        <f t="shared" si="9"/>
        <v>0.26032593999823761</v>
      </c>
      <c r="P89" s="18"/>
    </row>
    <row r="90" spans="1:16" x14ac:dyDescent="0.25">
      <c r="A90" s="6">
        <v>89</v>
      </c>
      <c r="B90">
        <v>0.25751412145571201</v>
      </c>
      <c r="C90" s="7">
        <f t="shared" si="10"/>
        <v>4.7065044949762033E-2</v>
      </c>
      <c r="D90" s="7">
        <f t="shared" si="11"/>
        <v>-1.3566807197773303</v>
      </c>
      <c r="E90" s="8">
        <f t="shared" si="12"/>
        <v>-3.0322172181414144</v>
      </c>
      <c r="G90" s="10">
        <v>62</v>
      </c>
      <c r="H90" s="10">
        <f t="shared" si="4"/>
        <v>3.5171676008626924E-3</v>
      </c>
      <c r="I90" s="10">
        <f t="shared" si="5"/>
        <v>0.74322630043974192</v>
      </c>
      <c r="J90" s="10">
        <f t="shared" si="6"/>
        <v>3.5171676008626919E-3</v>
      </c>
      <c r="K90" s="10">
        <f t="shared" si="7"/>
        <v>1.3697538365050917E-2</v>
      </c>
      <c r="L90" s="10">
        <f t="shared" si="8"/>
        <v>1.3697538365050914E-2</v>
      </c>
      <c r="M90" s="10">
        <f t="shared" si="3"/>
        <v>0.74322630043974192</v>
      </c>
      <c r="N90" s="10">
        <f t="shared" si="9"/>
        <v>0.25677369956025808</v>
      </c>
      <c r="P90" s="18"/>
    </row>
    <row r="91" spans="1:16" x14ac:dyDescent="0.25">
      <c r="A91" s="6">
        <v>90</v>
      </c>
      <c r="B91">
        <v>0.26144091670182601</v>
      </c>
      <c r="C91" s="7">
        <f t="shared" si="10"/>
        <v>4.7593865679534636E-2</v>
      </c>
      <c r="D91" s="7">
        <f t="shared" si="11"/>
        <v>-1.3415469609602126</v>
      </c>
      <c r="E91" s="8">
        <f t="shared" si="12"/>
        <v>-3.0207686138206742</v>
      </c>
      <c r="G91" s="10">
        <v>63</v>
      </c>
      <c r="H91" s="10">
        <f t="shared" si="4"/>
        <v>3.4486880303461857E-3</v>
      </c>
      <c r="I91" s="10">
        <f t="shared" si="5"/>
        <v>0.74670906435820839</v>
      </c>
      <c r="J91" s="10">
        <f t="shared" si="6"/>
        <v>3.448688030346184E-3</v>
      </c>
      <c r="K91" s="10">
        <f t="shared" si="7"/>
        <v>1.3615520909217917E-2</v>
      </c>
      <c r="L91" s="10">
        <f t="shared" si="8"/>
        <v>1.3615520909217919E-2</v>
      </c>
      <c r="M91" s="10">
        <f t="shared" si="3"/>
        <v>0.74670906435820839</v>
      </c>
      <c r="N91" s="10">
        <f t="shared" si="9"/>
        <v>0.25329093564179161</v>
      </c>
      <c r="P91" s="18"/>
    </row>
    <row r="92" spans="1:16" x14ac:dyDescent="0.25">
      <c r="A92" s="6">
        <v>91</v>
      </c>
      <c r="B92">
        <v>0.265600574590382</v>
      </c>
      <c r="C92" s="7">
        <f t="shared" si="10"/>
        <v>4.8122686409307246E-2</v>
      </c>
      <c r="D92" s="7">
        <f t="shared" si="11"/>
        <v>-1.3257616980147962</v>
      </c>
      <c r="E92" s="8">
        <f t="shared" si="12"/>
        <v>-3.0094433467031134</v>
      </c>
      <c r="G92" s="10">
        <v>64</v>
      </c>
      <c r="H92" s="10">
        <f t="shared" si="4"/>
        <v>3.3821359825998557E-3</v>
      </c>
      <c r="I92" s="10">
        <f t="shared" si="5"/>
        <v>0.75012431896100562</v>
      </c>
      <c r="J92" s="10">
        <f t="shared" si="6"/>
        <v>3.3821359825998531E-3</v>
      </c>
      <c r="K92" s="10">
        <f t="shared" si="7"/>
        <v>1.353527469554772E-2</v>
      </c>
      <c r="L92" s="10">
        <f t="shared" si="8"/>
        <v>1.3535274695547717E-2</v>
      </c>
      <c r="M92" s="10">
        <f t="shared" si="3"/>
        <v>0.75012431896100562</v>
      </c>
      <c r="N92" s="10">
        <f t="shared" si="9"/>
        <v>0.24987568103899438</v>
      </c>
      <c r="P92" s="18"/>
    </row>
    <row r="93" spans="1:16" x14ac:dyDescent="0.25">
      <c r="A93" s="6">
        <v>92</v>
      </c>
      <c r="B93">
        <v>0.26778529356603398</v>
      </c>
      <c r="C93" s="7">
        <f t="shared" si="10"/>
        <v>4.8651507139079855E-2</v>
      </c>
      <c r="D93" s="7">
        <f t="shared" si="11"/>
        <v>-1.3175697629684859</v>
      </c>
      <c r="E93" s="8">
        <f t="shared" si="12"/>
        <v>-2.9982387179044299</v>
      </c>
      <c r="G93" s="10">
        <v>65</v>
      </c>
      <c r="H93" s="10">
        <f t="shared" si="4"/>
        <v>3.3174355996176473E-3</v>
      </c>
      <c r="I93" s="10">
        <f t="shared" si="5"/>
        <v>0.75347395350110102</v>
      </c>
      <c r="J93" s="10">
        <f t="shared" si="6"/>
        <v>3.317435599617646E-3</v>
      </c>
      <c r="K93" s="10">
        <f t="shared" si="7"/>
        <v>1.3456734680700206E-2</v>
      </c>
      <c r="L93" s="10">
        <f t="shared" si="8"/>
        <v>1.3456734680700208E-2</v>
      </c>
      <c r="M93" s="10">
        <f t="shared" ref="M93:M156" si="13">1-EXP(-((G93/$H$25)^$G$25))</f>
        <v>0.75347395350110102</v>
      </c>
      <c r="N93" s="10">
        <f t="shared" si="9"/>
        <v>0.24652604649889898</v>
      </c>
      <c r="P93" s="18"/>
    </row>
    <row r="94" spans="1:16" x14ac:dyDescent="0.25">
      <c r="A94" s="6">
        <v>93</v>
      </c>
      <c r="B94">
        <v>0.27097897248353398</v>
      </c>
      <c r="C94" s="7">
        <f t="shared" si="10"/>
        <v>4.9180327868852458E-2</v>
      </c>
      <c r="D94" s="7">
        <f t="shared" si="11"/>
        <v>-1.3057140534245582</v>
      </c>
      <c r="E94" s="8">
        <f t="shared" si="12"/>
        <v>-2.9871521160708316</v>
      </c>
      <c r="G94" s="10">
        <v>66</v>
      </c>
      <c r="H94" s="10">
        <f t="shared" ref="H94:H157" si="14">_xlfn.WEIBULL.DIST(G94,$G$25,$H$25,FALSE)</f>
        <v>3.2545149766330704E-3</v>
      </c>
      <c r="I94" s="10">
        <f t="shared" ref="I94:I157" si="15">_xlfn.WEIBULL.DIST(G94,$G$25,$H$25,TRUE)</f>
        <v>0.7567597833725519</v>
      </c>
      <c r="J94" s="10">
        <f t="shared" ref="J94:J157" si="16">($G$25/$H$25)*((G94/$H$25)^($G$25-1))*EXP(-((G94/$H$25)^$G$25))</f>
        <v>3.2545149766330691E-3</v>
      </c>
      <c r="K94" s="10">
        <f t="shared" ref="K94:K157" si="17">($G$25/$H$25)*((G94/$H$25)^($G$25-1))</f>
        <v>1.3379839163758653E-2</v>
      </c>
      <c r="L94" s="10">
        <f t="shared" ref="L94:L157" si="18">J94/N94</f>
        <v>1.3379839163758653E-2</v>
      </c>
      <c r="M94" s="10">
        <f t="shared" si="13"/>
        <v>0.7567597833725519</v>
      </c>
      <c r="N94" s="10">
        <f t="shared" ref="N94:N157" si="19">1-M94</f>
        <v>0.2432402166274481</v>
      </c>
      <c r="P94" s="18"/>
    </row>
    <row r="95" spans="1:16" x14ac:dyDescent="0.25">
      <c r="A95" s="6">
        <v>94</v>
      </c>
      <c r="B95">
        <v>0.27380746061420103</v>
      </c>
      <c r="C95" s="7">
        <f t="shared" si="10"/>
        <v>4.9709148598625068E-2</v>
      </c>
      <c r="D95" s="7">
        <f t="shared" si="11"/>
        <v>-1.2953301180906887</v>
      </c>
      <c r="E95" s="8">
        <f t="shared" si="12"/>
        <v>-2.9761810136342466</v>
      </c>
      <c r="G95" s="10">
        <v>67</v>
      </c>
      <c r="H95" s="10">
        <f t="shared" si="14"/>
        <v>3.1933059032518652E-3</v>
      </c>
      <c r="I95" s="10">
        <f t="shared" si="15"/>
        <v>0.75998355393252681</v>
      </c>
      <c r="J95" s="10">
        <f t="shared" si="16"/>
        <v>3.1933059032518635E-3</v>
      </c>
      <c r="K95" s="10">
        <f t="shared" si="17"/>
        <v>1.3304529566920445E-2</v>
      </c>
      <c r="L95" s="10">
        <f t="shared" si="18"/>
        <v>1.3304529566920445E-2</v>
      </c>
      <c r="M95" s="10">
        <f t="shared" si="13"/>
        <v>0.75998355393252681</v>
      </c>
      <c r="N95" s="10">
        <f t="shared" si="19"/>
        <v>0.24001644606747319</v>
      </c>
      <c r="P95" s="18"/>
    </row>
    <row r="96" spans="1:16" x14ac:dyDescent="0.25">
      <c r="A96" s="6">
        <v>95</v>
      </c>
      <c r="B96">
        <v>0.27992973699337598</v>
      </c>
      <c r="C96" s="7">
        <f t="shared" si="10"/>
        <v>5.0237969328397671E-2</v>
      </c>
      <c r="D96" s="7">
        <f t="shared" si="11"/>
        <v>-1.2732166466127957</v>
      </c>
      <c r="E96" s="8">
        <f t="shared" si="12"/>
        <v>-2.9653229632656637</v>
      </c>
      <c r="G96" s="10">
        <v>68</v>
      </c>
      <c r="H96" s="10">
        <f t="shared" si="14"/>
        <v>3.1337436250119936E-3</v>
      </c>
      <c r="I96" s="10">
        <f t="shared" si="15"/>
        <v>0.76314694407483574</v>
      </c>
      <c r="J96" s="10">
        <f t="shared" si="16"/>
        <v>3.1337436250119927E-3</v>
      </c>
      <c r="K96" s="10">
        <f t="shared" si="17"/>
        <v>1.3230750233605286E-2</v>
      </c>
      <c r="L96" s="10">
        <f t="shared" si="18"/>
        <v>1.3230750233605286E-2</v>
      </c>
      <c r="M96" s="10">
        <f t="shared" si="13"/>
        <v>0.76314694407483574</v>
      </c>
      <c r="N96" s="10">
        <f t="shared" si="19"/>
        <v>0.23685305592516426</v>
      </c>
      <c r="P96" s="18"/>
    </row>
    <row r="97" spans="1:16" x14ac:dyDescent="0.25">
      <c r="A97" s="6">
        <v>96</v>
      </c>
      <c r="B97">
        <v>0.280214745416691</v>
      </c>
      <c r="C97" s="7">
        <f t="shared" si="10"/>
        <v>5.076679005817028E-2</v>
      </c>
      <c r="D97" s="7">
        <f t="shared" si="11"/>
        <v>-1.2721990218503985</v>
      </c>
      <c r="E97" s="8">
        <f t="shared" si="12"/>
        <v>-2.9545755945141461</v>
      </c>
      <c r="G97" s="10">
        <v>69</v>
      </c>
      <c r="H97" s="10">
        <f t="shared" si="14"/>
        <v>3.0757666234885639E-3</v>
      </c>
      <c r="I97" s="10">
        <f t="shared" si="15"/>
        <v>0.76625156957444318</v>
      </c>
      <c r="J97" s="10">
        <f t="shared" si="16"/>
        <v>3.075766623488563E-3</v>
      </c>
      <c r="K97" s="10">
        <f t="shared" si="17"/>
        <v>1.3158448242364219E-2</v>
      </c>
      <c r="L97" s="10">
        <f t="shared" si="18"/>
        <v>1.3158448242364219E-2</v>
      </c>
      <c r="M97" s="10">
        <f t="shared" si="13"/>
        <v>0.76625156957444318</v>
      </c>
      <c r="N97" s="10">
        <f t="shared" si="19"/>
        <v>0.23374843042555682</v>
      </c>
      <c r="P97" s="18"/>
    </row>
    <row r="98" spans="1:16" x14ac:dyDescent="0.25">
      <c r="A98" s="6">
        <v>97</v>
      </c>
      <c r="B98">
        <v>0.28248889856574699</v>
      </c>
      <c r="C98" s="7">
        <f t="shared" si="10"/>
        <v>5.129561078794289E-2</v>
      </c>
      <c r="D98" s="7">
        <f t="shared" si="11"/>
        <v>-1.2641160262801932</v>
      </c>
      <c r="E98" s="8">
        <f t="shared" si="12"/>
        <v>-2.9439366106200469</v>
      </c>
      <c r="G98" s="10">
        <v>70</v>
      </c>
      <c r="H98" s="10">
        <f t="shared" si="14"/>
        <v>3.0193164132591823E-3</v>
      </c>
      <c r="I98" s="10">
        <f t="shared" si="15"/>
        <v>0.76929898622064807</v>
      </c>
      <c r="J98" s="10">
        <f t="shared" si="16"/>
        <v>3.0193164132591818E-3</v>
      </c>
      <c r="K98" s="10">
        <f t="shared" si="17"/>
        <v>1.3087573235143774E-2</v>
      </c>
      <c r="L98" s="10">
        <f t="shared" si="18"/>
        <v>1.3087573235143776E-2</v>
      </c>
      <c r="M98" s="10">
        <f t="shared" si="13"/>
        <v>0.76929898622064807</v>
      </c>
      <c r="N98" s="10">
        <f t="shared" si="19"/>
        <v>0.23070101377935193</v>
      </c>
      <c r="P98" s="18"/>
    </row>
    <row r="99" spans="1:16" x14ac:dyDescent="0.25">
      <c r="A99" s="6">
        <v>98</v>
      </c>
      <c r="B99">
        <v>0.28368372390908603</v>
      </c>
      <c r="C99" s="7">
        <f t="shared" si="10"/>
        <v>5.1824431517715493E-2</v>
      </c>
      <c r="D99" s="7">
        <f t="shared" si="11"/>
        <v>-1.2598953095953112</v>
      </c>
      <c r="E99" s="8">
        <f t="shared" si="12"/>
        <v>-2.9334037854916137</v>
      </c>
      <c r="G99" s="10">
        <v>71</v>
      </c>
      <c r="H99" s="10">
        <f t="shared" si="14"/>
        <v>2.9643373542197625E-3</v>
      </c>
      <c r="I99" s="10">
        <f t="shared" si="15"/>
        <v>0.77229069275502371</v>
      </c>
      <c r="J99" s="10">
        <f t="shared" si="16"/>
        <v>2.9643373542197621E-3</v>
      </c>
      <c r="K99" s="10">
        <f t="shared" si="17"/>
        <v>1.3018077258610431E-2</v>
      </c>
      <c r="L99" s="10">
        <f t="shared" si="18"/>
        <v>1.3018077258610435E-2</v>
      </c>
      <c r="M99" s="10">
        <f t="shared" si="13"/>
        <v>0.77229069275502371</v>
      </c>
      <c r="N99" s="10">
        <f t="shared" si="19"/>
        <v>0.22770930724497629</v>
      </c>
      <c r="P99" s="18"/>
    </row>
    <row r="100" spans="1:16" x14ac:dyDescent="0.25">
      <c r="A100" s="6">
        <v>99</v>
      </c>
      <c r="B100">
        <v>0.29579917279384399</v>
      </c>
      <c r="C100" s="7">
        <f t="shared" si="10"/>
        <v>5.2353252247488102E-2</v>
      </c>
      <c r="D100" s="7">
        <f t="shared" si="11"/>
        <v>-1.2180745252142702</v>
      </c>
      <c r="E100" s="8">
        <f t="shared" si="12"/>
        <v>-2.9229749608351079</v>
      </c>
      <c r="G100" s="10">
        <v>72</v>
      </c>
      <c r="H100" s="10">
        <f t="shared" si="14"/>
        <v>2.910776477895091E-3</v>
      </c>
      <c r="I100" s="10">
        <f t="shared" si="15"/>
        <v>0.77522813362877774</v>
      </c>
      <c r="J100" s="10">
        <f t="shared" si="16"/>
        <v>2.9107764778950906E-3</v>
      </c>
      <c r="K100" s="10">
        <f t="shared" si="17"/>
        <v>1.2949914617373838E-2</v>
      </c>
      <c r="L100" s="10">
        <f t="shared" si="18"/>
        <v>1.2949914617373839E-2</v>
      </c>
      <c r="M100" s="10">
        <f t="shared" si="13"/>
        <v>0.77522813362877774</v>
      </c>
      <c r="N100" s="10">
        <f t="shared" si="19"/>
        <v>0.22477186637122226</v>
      </c>
      <c r="P100" s="18"/>
    </row>
    <row r="101" spans="1:16" x14ac:dyDescent="0.25">
      <c r="A101" s="6">
        <v>100</v>
      </c>
      <c r="B101">
        <v>0.30358374984783099</v>
      </c>
      <c r="C101" s="7">
        <f t="shared" si="10"/>
        <v>5.2882072977260712E-2</v>
      </c>
      <c r="D101" s="7">
        <f t="shared" si="11"/>
        <v>-1.1920977597685614</v>
      </c>
      <c r="E101" s="8">
        <f t="shared" si="12"/>
        <v>-2.9126480434291171</v>
      </c>
      <c r="G101" s="10">
        <v>73</v>
      </c>
      <c r="H101" s="10">
        <f t="shared" si="14"/>
        <v>2.8585833265250792E-3</v>
      </c>
      <c r="I101" s="10">
        <f t="shared" si="15"/>
        <v>0.77811270159290746</v>
      </c>
      <c r="J101" s="10">
        <f t="shared" si="16"/>
        <v>2.8585833265250774E-3</v>
      </c>
      <c r="K101" s="10">
        <f t="shared" si="17"/>
        <v>1.2883041738065096E-2</v>
      </c>
      <c r="L101" s="10">
        <f t="shared" si="18"/>
        <v>1.2883041738065093E-2</v>
      </c>
      <c r="M101" s="10">
        <f t="shared" si="13"/>
        <v>0.77811270159290746</v>
      </c>
      <c r="N101" s="10">
        <f t="shared" si="19"/>
        <v>0.22188729840709254</v>
      </c>
      <c r="P101" s="18"/>
    </row>
    <row r="102" spans="1:16" x14ac:dyDescent="0.25">
      <c r="A102" s="6">
        <v>101</v>
      </c>
      <c r="B102">
        <v>0.30399639883464802</v>
      </c>
      <c r="C102" s="7">
        <f t="shared" si="10"/>
        <v>5.3410893707033315E-2</v>
      </c>
      <c r="D102" s="7">
        <f t="shared" si="11"/>
        <v>-1.1907394235847368</v>
      </c>
      <c r="E102" s="8">
        <f t="shared" si="12"/>
        <v>-2.9024210025344934</v>
      </c>
      <c r="G102" s="10">
        <v>74</v>
      </c>
      <c r="H102" s="10">
        <f t="shared" si="14"/>
        <v>2.8077098038288184E-3</v>
      </c>
      <c r="I102" s="10">
        <f t="shared" si="15"/>
        <v>0.78094574013336615</v>
      </c>
      <c r="J102" s="10">
        <f t="shared" si="16"/>
        <v>2.807709803828818E-3</v>
      </c>
      <c r="K102" s="10">
        <f t="shared" si="17"/>
        <v>1.2817417043330854E-2</v>
      </c>
      <c r="L102" s="10">
        <f t="shared" si="18"/>
        <v>1.2817417043330852E-2</v>
      </c>
      <c r="M102" s="10">
        <f t="shared" si="13"/>
        <v>0.78094574013336615</v>
      </c>
      <c r="N102" s="10">
        <f t="shared" si="19"/>
        <v>0.21905425986663385</v>
      </c>
      <c r="P102" s="18"/>
    </row>
    <row r="103" spans="1:16" x14ac:dyDescent="0.25">
      <c r="A103" s="6">
        <v>102</v>
      </c>
      <c r="B103">
        <v>0.308162851582229</v>
      </c>
      <c r="C103" s="7">
        <f t="shared" si="10"/>
        <v>5.3939714436805924E-2</v>
      </c>
      <c r="D103" s="7">
        <f t="shared" si="11"/>
        <v>-1.1771268968383828</v>
      </c>
      <c r="E103" s="8">
        <f t="shared" si="12"/>
        <v>-2.8922918674319043</v>
      </c>
      <c r="G103" s="10">
        <v>75</v>
      </c>
      <c r="H103" s="10">
        <f t="shared" si="14"/>
        <v>2.7581100364562328E-3</v>
      </c>
      <c r="I103" s="10">
        <f t="shared" si="15"/>
        <v>0.78372854576241635</v>
      </c>
      <c r="J103" s="10">
        <f t="shared" si="16"/>
        <v>2.7581100364562311E-3</v>
      </c>
      <c r="K103" s="10">
        <f t="shared" si="17"/>
        <v>1.2753000834896713E-2</v>
      </c>
      <c r="L103" s="10">
        <f t="shared" si="18"/>
        <v>1.2753000834896715E-2</v>
      </c>
      <c r="M103" s="10">
        <f t="shared" si="13"/>
        <v>0.78372854576241635</v>
      </c>
      <c r="N103" s="10">
        <f t="shared" si="19"/>
        <v>0.21627145423758365</v>
      </c>
      <c r="P103" s="18"/>
    </row>
    <row r="104" spans="1:16" x14ac:dyDescent="0.25">
      <c r="A104" s="6">
        <v>103</v>
      </c>
      <c r="B104">
        <v>0.31501677320664501</v>
      </c>
      <c r="C104" s="7">
        <f t="shared" si="10"/>
        <v>5.4468535166578527E-2</v>
      </c>
      <c r="D104" s="7">
        <f t="shared" si="11"/>
        <v>-1.1551293932990796</v>
      </c>
      <c r="E104" s="8">
        <f t="shared" si="12"/>
        <v>-2.8822587250794842</v>
      </c>
      <c r="G104" s="10">
        <v>76</v>
      </c>
      <c r="H104" s="10">
        <f t="shared" si="14"/>
        <v>2.7097402452329598E-3</v>
      </c>
      <c r="I104" s="10">
        <f t="shared" si="15"/>
        <v>0.78646237017640153</v>
      </c>
      <c r="J104" s="10">
        <f t="shared" si="16"/>
        <v>2.7097402452329589E-3</v>
      </c>
      <c r="K104" s="10">
        <f t="shared" si="17"/>
        <v>1.2689755184936025E-2</v>
      </c>
      <c r="L104" s="10">
        <f t="shared" si="18"/>
        <v>1.2689755184936027E-2</v>
      </c>
      <c r="M104" s="10">
        <f t="shared" si="13"/>
        <v>0.78646237017640153</v>
      </c>
      <c r="N104" s="10">
        <f t="shared" si="19"/>
        <v>0.21353762982359847</v>
      </c>
      <c r="P104" s="18"/>
    </row>
    <row r="105" spans="1:16" x14ac:dyDescent="0.25">
      <c r="A105" s="6">
        <v>104</v>
      </c>
      <c r="B105">
        <v>0.31832531453110702</v>
      </c>
      <c r="C105" s="7">
        <f t="shared" si="10"/>
        <v>5.4997355896351137E-2</v>
      </c>
      <c r="D105" s="7">
        <f t="shared" si="11"/>
        <v>-1.1446814174414264</v>
      </c>
      <c r="E105" s="8">
        <f t="shared" si="12"/>
        <v>-2.8723197178836464</v>
      </c>
      <c r="G105" s="10">
        <v>77</v>
      </c>
      <c r="H105" s="10">
        <f t="shared" si="14"/>
        <v>2.6625586253895763E-3</v>
      </c>
      <c r="I105" s="10">
        <f t="shared" si="15"/>
        <v>0.78914842228932014</v>
      </c>
      <c r="J105" s="10">
        <f t="shared" si="16"/>
        <v>2.6625586253895758E-3</v>
      </c>
      <c r="K105" s="10">
        <f t="shared" si="17"/>
        <v>1.2627643835053522E-2</v>
      </c>
      <c r="L105" s="10">
        <f t="shared" si="18"/>
        <v>1.2627643835053525E-2</v>
      </c>
      <c r="M105" s="10">
        <f t="shared" si="13"/>
        <v>0.78914842228932014</v>
      </c>
      <c r="N105" s="10">
        <f t="shared" si="19"/>
        <v>0.21085157771067986</v>
      </c>
      <c r="P105" s="18"/>
    </row>
    <row r="106" spans="1:16" x14ac:dyDescent="0.25">
      <c r="A106" s="6">
        <v>105</v>
      </c>
      <c r="B106">
        <v>0.321452129468276</v>
      </c>
      <c r="C106" s="7">
        <f t="shared" si="10"/>
        <v>5.5526176626123747E-2</v>
      </c>
      <c r="D106" s="7">
        <f t="shared" si="11"/>
        <v>-1.1349066438456075</v>
      </c>
      <c r="E106" s="8">
        <f t="shared" si="12"/>
        <v>-2.8624730415765871</v>
      </c>
      <c r="G106" s="10">
        <v>78</v>
      </c>
      <c r="H106" s="10">
        <f t="shared" si="14"/>
        <v>2.6165252350425039E-3</v>
      </c>
      <c r="I106" s="10">
        <f t="shared" si="15"/>
        <v>0.79178787015081142</v>
      </c>
      <c r="J106" s="10">
        <f t="shared" si="16"/>
        <v>2.6165252350425026E-3</v>
      </c>
      <c r="K106" s="10">
        <f t="shared" si="17"/>
        <v>1.2566632102258852E-2</v>
      </c>
      <c r="L106" s="10">
        <f t="shared" si="18"/>
        <v>1.2566632102258855E-2</v>
      </c>
      <c r="M106" s="10">
        <f t="shared" si="13"/>
        <v>0.79178787015081142</v>
      </c>
      <c r="N106" s="10">
        <f t="shared" si="19"/>
        <v>0.20821212984918858</v>
      </c>
      <c r="P106" s="18"/>
    </row>
    <row r="107" spans="1:16" x14ac:dyDescent="0.25">
      <c r="A107" s="6">
        <v>106</v>
      </c>
      <c r="B107">
        <v>0.325326329114698</v>
      </c>
      <c r="C107" s="7">
        <f t="shared" si="10"/>
        <v>5.6054997355896349E-2</v>
      </c>
      <c r="D107" s="7">
        <f t="shared" si="11"/>
        <v>-1.1229265108294737</v>
      </c>
      <c r="E107" s="8">
        <f t="shared" si="12"/>
        <v>-2.8527169431943613</v>
      </c>
      <c r="G107" s="10">
        <v>79</v>
      </c>
      <c r="H107" s="10">
        <f t="shared" si="14"/>
        <v>2.5716018912622018E-3</v>
      </c>
      <c r="I107" s="10">
        <f t="shared" si="15"/>
        <v>0.79438184275646917</v>
      </c>
      <c r="J107" s="10">
        <f t="shared" si="16"/>
        <v>2.5716018912622009E-3</v>
      </c>
      <c r="K107" s="10">
        <f t="shared" si="17"/>
        <v>1.2506686791363649E-2</v>
      </c>
      <c r="L107" s="10">
        <f t="shared" si="18"/>
        <v>1.2506686791363649E-2</v>
      </c>
      <c r="M107" s="10">
        <f t="shared" si="13"/>
        <v>0.79438184275646917</v>
      </c>
      <c r="N107" s="10">
        <f t="shared" si="19"/>
        <v>0.20561815724353083</v>
      </c>
      <c r="P107" s="18"/>
    </row>
    <row r="108" spans="1:16" x14ac:dyDescent="0.25">
      <c r="A108" s="6">
        <v>107</v>
      </c>
      <c r="B108">
        <v>0.32592544782939797</v>
      </c>
      <c r="C108" s="7">
        <f t="shared" si="10"/>
        <v>5.6583818085668959E-2</v>
      </c>
      <c r="D108" s="7">
        <f t="shared" si="11"/>
        <v>-1.1210866114083187</v>
      </c>
      <c r="E108" s="8">
        <f t="shared" si="12"/>
        <v>-2.8430497191498962</v>
      </c>
      <c r="G108" s="10">
        <v>80</v>
      </c>
      <c r="H108" s="10">
        <f t="shared" si="14"/>
        <v>2.5277520731253468E-3</v>
      </c>
      <c r="I108" s="10">
        <f t="shared" si="15"/>
        <v>0.79693143175776371</v>
      </c>
      <c r="J108" s="10">
        <f t="shared" si="16"/>
        <v>2.5277520731253455E-3</v>
      </c>
      <c r="K108" s="10">
        <f t="shared" si="17"/>
        <v>1.2447776113288209E-2</v>
      </c>
      <c r="L108" s="10">
        <f t="shared" si="18"/>
        <v>1.2447776113288209E-2</v>
      </c>
      <c r="M108" s="10">
        <f t="shared" si="13"/>
        <v>0.79693143175776371</v>
      </c>
      <c r="N108" s="10">
        <f t="shared" si="19"/>
        <v>0.20306856824223629</v>
      </c>
      <c r="P108" s="18"/>
    </row>
    <row r="109" spans="1:16" x14ac:dyDescent="0.25">
      <c r="A109" s="6">
        <v>108</v>
      </c>
      <c r="B109">
        <v>0.326155759403503</v>
      </c>
      <c r="C109" s="7">
        <f t="shared" si="10"/>
        <v>5.7112638815441569E-2</v>
      </c>
      <c r="D109" s="7">
        <f t="shared" si="11"/>
        <v>-1.1203802221392298</v>
      </c>
      <c r="E109" s="8">
        <f t="shared" si="12"/>
        <v>-2.8334697133956364</v>
      </c>
      <c r="G109" s="10">
        <v>81</v>
      </c>
      <c r="H109" s="10">
        <f t="shared" si="14"/>
        <v>2.4849408312024386E-3</v>
      </c>
      <c r="I109" s="10">
        <f t="shared" si="15"/>
        <v>0.79943769307827706</v>
      </c>
      <c r="J109" s="10">
        <f t="shared" si="16"/>
        <v>2.4849408312024382E-3</v>
      </c>
      <c r="K109" s="10">
        <f t="shared" si="17"/>
        <v>1.2389869608810798E-2</v>
      </c>
      <c r="L109" s="10">
        <f t="shared" si="18"/>
        <v>1.2389869608810796E-2</v>
      </c>
      <c r="M109" s="10">
        <f t="shared" si="13"/>
        <v>0.79943769307827706</v>
      </c>
      <c r="N109" s="10">
        <f t="shared" si="19"/>
        <v>0.20056230692172294</v>
      </c>
      <c r="P109" s="18"/>
    </row>
    <row r="110" spans="1:16" x14ac:dyDescent="0.25">
      <c r="A110" s="6">
        <v>109</v>
      </c>
      <c r="B110">
        <v>0.33213842799202897</v>
      </c>
      <c r="C110" s="7">
        <f t="shared" si="10"/>
        <v>5.7641459545214171E-2</v>
      </c>
      <c r="D110" s="7">
        <f t="shared" si="11"/>
        <v>-1.1022034451826688</v>
      </c>
      <c r="E110" s="8">
        <f t="shared" si="12"/>
        <v>-2.8239753156708738</v>
      </c>
      <c r="G110" s="10">
        <v>82</v>
      </c>
      <c r="H110" s="10">
        <f t="shared" si="14"/>
        <v>2.4431347029815649E-3</v>
      </c>
      <c r="I110" s="10">
        <f t="shared" si="15"/>
        <v>0.8019016484424335</v>
      </c>
      <c r="J110" s="10">
        <f t="shared" si="16"/>
        <v>2.4431347029815649E-3</v>
      </c>
      <c r="K110" s="10">
        <f t="shared" si="17"/>
        <v>1.2332938077334783E-2</v>
      </c>
      <c r="L110" s="10">
        <f t="shared" si="18"/>
        <v>1.2332938077334788E-2</v>
      </c>
      <c r="M110" s="10">
        <f t="shared" si="13"/>
        <v>0.8019016484424335</v>
      </c>
      <c r="N110" s="10">
        <f t="shared" si="19"/>
        <v>0.1980983515575665</v>
      </c>
      <c r="P110" s="18"/>
    </row>
    <row r="111" spans="1:16" x14ac:dyDescent="0.25">
      <c r="A111" s="6">
        <v>110</v>
      </c>
      <c r="B111">
        <v>0.34264150510990599</v>
      </c>
      <c r="C111" s="7">
        <f t="shared" si="10"/>
        <v>5.8170280274986781E-2</v>
      </c>
      <c r="D111" s="7">
        <f t="shared" si="11"/>
        <v>-1.0710705529987425</v>
      </c>
      <c r="E111" s="8">
        <f t="shared" si="12"/>
        <v>-2.8145649598290823</v>
      </c>
      <c r="G111" s="10">
        <v>83</v>
      </c>
      <c r="H111" s="10">
        <f t="shared" si="14"/>
        <v>2.4023016337732161E-3</v>
      </c>
      <c r="I111" s="10">
        <f t="shared" si="15"/>
        <v>0.80432428682243062</v>
      </c>
      <c r="J111" s="10">
        <f t="shared" si="16"/>
        <v>2.4023016337732152E-3</v>
      </c>
      <c r="K111" s="10">
        <f t="shared" si="17"/>
        <v>1.2276953510286709E-2</v>
      </c>
      <c r="L111" s="10">
        <f t="shared" si="18"/>
        <v>1.2276953510286707E-2</v>
      </c>
      <c r="M111" s="10">
        <f t="shared" si="13"/>
        <v>0.80432428682243062</v>
      </c>
      <c r="N111" s="10">
        <f t="shared" si="19"/>
        <v>0.19567571317756938</v>
      </c>
      <c r="P111" s="18"/>
    </row>
    <row r="112" spans="1:16" x14ac:dyDescent="0.25">
      <c r="A112" s="6">
        <v>111</v>
      </c>
      <c r="B112">
        <v>0.34288116314568701</v>
      </c>
      <c r="C112" s="7">
        <f t="shared" si="10"/>
        <v>5.8699101004759384E-2</v>
      </c>
      <c r="D112" s="7">
        <f t="shared" si="11"/>
        <v>-1.0703713549805223</v>
      </c>
      <c r="E112" s="8">
        <f t="shared" si="12"/>
        <v>-2.8052371222409831</v>
      </c>
      <c r="G112" s="10">
        <v>84</v>
      </c>
      <c r="H112" s="10">
        <f t="shared" si="14"/>
        <v>2.3624109026809908E-3</v>
      </c>
      <c r="I112" s="10">
        <f t="shared" si="15"/>
        <v>0.80670656580864164</v>
      </c>
      <c r="J112" s="10">
        <f t="shared" si="16"/>
        <v>2.36241090268099E-3</v>
      </c>
      <c r="K112" s="10">
        <f t="shared" si="17"/>
        <v>1.222188902879251E-2</v>
      </c>
      <c r="L112" s="10">
        <f t="shared" si="18"/>
        <v>1.2221889028792511E-2</v>
      </c>
      <c r="M112" s="10">
        <f t="shared" si="13"/>
        <v>0.80670656580864164</v>
      </c>
      <c r="N112" s="10">
        <f t="shared" si="19"/>
        <v>0.19329343419135836</v>
      </c>
      <c r="P112" s="18"/>
    </row>
    <row r="113" spans="1:16" x14ac:dyDescent="0.25">
      <c r="A113" s="6">
        <v>112</v>
      </c>
      <c r="B113">
        <v>0.36030256907589098</v>
      </c>
      <c r="C113" s="7">
        <f t="shared" si="10"/>
        <v>5.9227921734531994E-2</v>
      </c>
      <c r="D113" s="7">
        <f t="shared" si="11"/>
        <v>-1.0208111308735743</v>
      </c>
      <c r="E113" s="8">
        <f t="shared" si="12"/>
        <v>-2.7959903202691865</v>
      </c>
      <c r="G113" s="10">
        <v>85</v>
      </c>
      <c r="H113" s="10">
        <f t="shared" si="14"/>
        <v>2.3234330532588806E-3</v>
      </c>
      <c r="I113" s="10">
        <f t="shared" si="15"/>
        <v>0.80904941290836085</v>
      </c>
      <c r="J113" s="10">
        <f t="shared" si="16"/>
        <v>2.3234330532588801E-3</v>
      </c>
      <c r="K113" s="10">
        <f t="shared" si="17"/>
        <v>1.2167718825309716E-2</v>
      </c>
      <c r="L113" s="10">
        <f t="shared" si="18"/>
        <v>1.2167718825309716E-2</v>
      </c>
      <c r="M113" s="10">
        <f t="shared" si="13"/>
        <v>0.80904941290836085</v>
      </c>
      <c r="N113" s="10">
        <f t="shared" si="19"/>
        <v>0.19095058709163915</v>
      </c>
      <c r="P113" s="18"/>
    </row>
    <row r="114" spans="1:16" x14ac:dyDescent="0.25">
      <c r="A114" s="6">
        <v>113</v>
      </c>
      <c r="B114">
        <v>0.36175701221294398</v>
      </c>
      <c r="C114" s="7">
        <f t="shared" si="10"/>
        <v>5.9756742464304603E-2</v>
      </c>
      <c r="D114" s="7">
        <f t="shared" si="11"/>
        <v>-1.0167825295175874</v>
      </c>
      <c r="E114" s="8">
        <f t="shared" si="12"/>
        <v>-2.7868231108106518</v>
      </c>
      <c r="G114" s="10">
        <v>86</v>
      </c>
      <c r="H114" s="10">
        <f t="shared" si="14"/>
        <v>2.2853398285083435E-3</v>
      </c>
      <c r="I114" s="10">
        <f t="shared" si="15"/>
        <v>0.81135372677740514</v>
      </c>
      <c r="J114" s="10">
        <f t="shared" si="16"/>
        <v>2.285339828508343E-3</v>
      </c>
      <c r="K114" s="10">
        <f t="shared" si="17"/>
        <v>1.2114418108921431E-2</v>
      </c>
      <c r="L114" s="10">
        <f t="shared" si="18"/>
        <v>1.2114418108921429E-2</v>
      </c>
      <c r="M114" s="10">
        <f t="shared" si="13"/>
        <v>0.81135372677740514</v>
      </c>
      <c r="N114" s="10">
        <f t="shared" si="19"/>
        <v>0.18864627322259486</v>
      </c>
      <c r="P114" s="18"/>
    </row>
    <row r="115" spans="1:16" x14ac:dyDescent="0.25">
      <c r="A115" s="6">
        <v>114</v>
      </c>
      <c r="B115">
        <v>0.38234009335055802</v>
      </c>
      <c r="C115" s="7">
        <f t="shared" si="10"/>
        <v>6.0285563194077206E-2</v>
      </c>
      <c r="D115" s="7">
        <f t="shared" si="11"/>
        <v>-0.96144476972541759</v>
      </c>
      <c r="E115" s="8">
        <f t="shared" si="12"/>
        <v>-2.7777340889033511</v>
      </c>
      <c r="G115" s="10">
        <v>87</v>
      </c>
      <c r="H115" s="10">
        <f t="shared" si="14"/>
        <v>2.2481041098976304E-3</v>
      </c>
      <c r="I115" s="10">
        <f t="shared" si="15"/>
        <v>0.81362037838874857</v>
      </c>
      <c r="J115" s="10">
        <f t="shared" si="16"/>
        <v>2.2481041098976291E-3</v>
      </c>
      <c r="K115" s="10">
        <f t="shared" si="17"/>
        <v>1.2061963054022608E-2</v>
      </c>
      <c r="L115" s="10">
        <f t="shared" si="18"/>
        <v>1.2061963054022611E-2</v>
      </c>
      <c r="M115" s="10">
        <f t="shared" si="13"/>
        <v>0.81362037838874857</v>
      </c>
      <c r="N115" s="10">
        <f t="shared" si="19"/>
        <v>0.18637962161125143</v>
      </c>
      <c r="P115" s="18"/>
    </row>
    <row r="116" spans="1:16" x14ac:dyDescent="0.25">
      <c r="A116" s="6">
        <v>115</v>
      </c>
      <c r="B116">
        <v>0.38240359991313699</v>
      </c>
      <c r="C116" s="7">
        <f t="shared" si="10"/>
        <v>6.0814383923849816E-2</v>
      </c>
      <c r="D116" s="7">
        <f t="shared" si="11"/>
        <v>-0.96127868385041304</v>
      </c>
      <c r="E116" s="8">
        <f t="shared" si="12"/>
        <v>-2.7687218863937839</v>
      </c>
      <c r="G116" s="10">
        <v>88</v>
      </c>
      <c r="H116" s="10">
        <f t="shared" si="14"/>
        <v>2.2116998601124597E-3</v>
      </c>
      <c r="I116" s="10">
        <f t="shared" si="15"/>
        <v>0.81585021214206399</v>
      </c>
      <c r="J116" s="10">
        <f t="shared" si="16"/>
        <v>2.2116998601124588E-3</v>
      </c>
      <c r="K116" s="10">
        <f t="shared" si="17"/>
        <v>1.2010330752152123E-2</v>
      </c>
      <c r="L116" s="10">
        <f t="shared" si="18"/>
        <v>1.2010330752152125E-2</v>
      </c>
      <c r="M116" s="10">
        <f t="shared" si="13"/>
        <v>0.81585021214206399</v>
      </c>
      <c r="N116" s="10">
        <f t="shared" si="19"/>
        <v>0.18414978785793601</v>
      </c>
      <c r="P116" s="18"/>
    </row>
    <row r="117" spans="1:16" x14ac:dyDescent="0.25">
      <c r="A117" s="6">
        <v>116</v>
      </c>
      <c r="B117">
        <v>0.40129942774427502</v>
      </c>
      <c r="C117" s="7">
        <f t="shared" si="10"/>
        <v>6.1343204653622425E-2</v>
      </c>
      <c r="D117" s="7">
        <f t="shared" si="11"/>
        <v>-0.91304742771507963</v>
      </c>
      <c r="E117" s="8">
        <f t="shared" si="12"/>
        <v>-2.7597851706621759</v>
      </c>
      <c r="G117" s="10">
        <v>89</v>
      </c>
      <c r="H117" s="10">
        <f t="shared" si="14"/>
        <v>2.1761020692710967E-3</v>
      </c>
      <c r="I117" s="10">
        <f t="shared" si="15"/>
        <v>0.81804404691777122</v>
      </c>
      <c r="J117" s="10">
        <f t="shared" si="16"/>
        <v>2.1761020692710959E-3</v>
      </c>
      <c r="K117" s="10">
        <f t="shared" si="17"/>
        <v>1.1959499166744388E-2</v>
      </c>
      <c r="L117" s="10">
        <f t="shared" si="18"/>
        <v>1.1959499166744388E-2</v>
      </c>
      <c r="M117" s="10">
        <f t="shared" si="13"/>
        <v>0.81804404691777122</v>
      </c>
      <c r="N117" s="10">
        <f t="shared" si="19"/>
        <v>0.18195595308222878</v>
      </c>
      <c r="P117" s="18"/>
    </row>
    <row r="118" spans="1:16" x14ac:dyDescent="0.25">
      <c r="A118" s="6">
        <v>117</v>
      </c>
      <c r="B118">
        <v>0.40199462673133401</v>
      </c>
      <c r="C118" s="7">
        <f t="shared" si="10"/>
        <v>6.1872025383395028E-2</v>
      </c>
      <c r="D118" s="7">
        <f t="shared" si="11"/>
        <v>-0.91131655679241141</v>
      </c>
      <c r="E118" s="8">
        <f t="shared" si="12"/>
        <v>-2.750922643402383</v>
      </c>
      <c r="G118" s="10">
        <v>90</v>
      </c>
      <c r="H118" s="10">
        <f t="shared" si="14"/>
        <v>2.1412867043587797E-3</v>
      </c>
      <c r="I118" s="10">
        <f t="shared" si="15"/>
        <v>0.82020267707892736</v>
      </c>
      <c r="J118" s="10">
        <f t="shared" si="16"/>
        <v>2.1412867043587788E-3</v>
      </c>
      <c r="K118" s="10">
        <f t="shared" si="17"/>
        <v>1.1909447090592998E-2</v>
      </c>
      <c r="L118" s="10">
        <f t="shared" si="18"/>
        <v>1.1909447090593E-2</v>
      </c>
      <c r="M118" s="10">
        <f t="shared" si="13"/>
        <v>0.82020267707892736</v>
      </c>
      <c r="N118" s="10">
        <f t="shared" si="19"/>
        <v>0.17979732292107264</v>
      </c>
      <c r="P118" s="18"/>
    </row>
    <row r="119" spans="1:16" x14ac:dyDescent="0.25">
      <c r="A119" s="6">
        <v>118</v>
      </c>
      <c r="B119">
        <v>0.40769582974690499</v>
      </c>
      <c r="C119" s="7">
        <f t="shared" si="10"/>
        <v>6.2400846113167638E-2</v>
      </c>
      <c r="D119" s="7">
        <f t="shared" si="11"/>
        <v>-0.89723389793893416</v>
      </c>
      <c r="E119" s="8">
        <f t="shared" si="12"/>
        <v>-2.7421330394537313</v>
      </c>
      <c r="G119" s="10">
        <v>91</v>
      </c>
      <c r="H119" s="10">
        <f t="shared" si="14"/>
        <v>2.1072306616562284E-3</v>
      </c>
      <c r="I119" s="10">
        <f t="shared" si="15"/>
        <v>0.82232687342406752</v>
      </c>
      <c r="J119" s="10">
        <f t="shared" si="16"/>
        <v>2.1072306616562271E-3</v>
      </c>
      <c r="K119" s="10">
        <f t="shared" si="17"/>
        <v>1.1860154105835789E-2</v>
      </c>
      <c r="L119" s="10">
        <f t="shared" si="18"/>
        <v>1.1860154105835788E-2</v>
      </c>
      <c r="M119" s="10">
        <f t="shared" si="13"/>
        <v>0.82232687342406752</v>
      </c>
      <c r="N119" s="10">
        <f t="shared" si="19"/>
        <v>0.17767312657593248</v>
      </c>
      <c r="P119" s="18"/>
    </row>
    <row r="120" spans="1:16" x14ac:dyDescent="0.25">
      <c r="A120" s="6">
        <v>119</v>
      </c>
      <c r="B120">
        <v>0.41032299938467098</v>
      </c>
      <c r="C120" s="7">
        <f t="shared" si="10"/>
        <v>6.2929666842940241E-2</v>
      </c>
      <c r="D120" s="7">
        <f t="shared" si="11"/>
        <v>-0.89081062606073491</v>
      </c>
      <c r="E120" s="8">
        <f t="shared" si="12"/>
        <v>-2.733415125682142</v>
      </c>
      <c r="G120" s="10">
        <v>92</v>
      </c>
      <c r="H120" s="10">
        <f t="shared" si="14"/>
        <v>2.0739117219549822E-3</v>
      </c>
      <c r="I120" s="10">
        <f t="shared" si="15"/>
        <v>0.82441738409388432</v>
      </c>
      <c r="J120" s="10">
        <f t="shared" si="16"/>
        <v>2.0739117219549818E-3</v>
      </c>
      <c r="K120" s="10">
        <f t="shared" si="17"/>
        <v>1.181160054628589E-2</v>
      </c>
      <c r="L120" s="10">
        <f t="shared" si="18"/>
        <v>1.1811600546285892E-2</v>
      </c>
      <c r="M120" s="10">
        <f t="shared" si="13"/>
        <v>0.82441738409388432</v>
      </c>
      <c r="N120" s="10">
        <f t="shared" si="19"/>
        <v>0.17558261590611568</v>
      </c>
      <c r="P120" s="18"/>
    </row>
    <row r="121" spans="1:16" x14ac:dyDescent="0.25">
      <c r="A121" s="6">
        <v>120</v>
      </c>
      <c r="B121">
        <v>0.41802461316111</v>
      </c>
      <c r="C121" s="7">
        <f t="shared" si="10"/>
        <v>6.3458487572712857E-2</v>
      </c>
      <c r="D121" s="7">
        <f t="shared" si="11"/>
        <v>-0.87221496503037577</v>
      </c>
      <c r="E121" s="8">
        <f t="shared" si="12"/>
        <v>-2.7247676999080706</v>
      </c>
      <c r="G121" s="10">
        <v>93</v>
      </c>
      <c r="H121" s="10">
        <f t="shared" si="14"/>
        <v>2.0413085083687316E-3</v>
      </c>
      <c r="I121" s="10">
        <f t="shared" si="15"/>
        <v>0.82647493543443495</v>
      </c>
      <c r="J121" s="10">
        <f t="shared" si="16"/>
        <v>2.0413085083687312E-3</v>
      </c>
      <c r="K121" s="10">
        <f t="shared" si="17"/>
        <v>1.1763767461947487E-2</v>
      </c>
      <c r="L121" s="10">
        <f t="shared" si="18"/>
        <v>1.1763767461947489E-2</v>
      </c>
      <c r="M121" s="10">
        <f t="shared" si="13"/>
        <v>0.82647493543443495</v>
      </c>
      <c r="N121" s="10">
        <f t="shared" si="19"/>
        <v>0.17352506456556505</v>
      </c>
      <c r="P121" s="18"/>
    </row>
    <row r="122" spans="1:16" x14ac:dyDescent="0.25">
      <c r="A122" s="6">
        <v>121</v>
      </c>
      <c r="B122">
        <v>0.42119943005634802</v>
      </c>
      <c r="C122" s="7">
        <f t="shared" si="10"/>
        <v>6.398730830248546E-2</v>
      </c>
      <c r="D122" s="7">
        <f t="shared" si="11"/>
        <v>-0.86464885186580565</v>
      </c>
      <c r="E122" s="8">
        <f t="shared" si="12"/>
        <v>-2.7161895898789341</v>
      </c>
      <c r="G122" s="10">
        <v>94</v>
      </c>
      <c r="H122" s="10">
        <f t="shared" si="14"/>
        <v>2.009400446564712E-3</v>
      </c>
      <c r="I122" s="10">
        <f t="shared" si="15"/>
        <v>0.82850023281938479</v>
      </c>
      <c r="J122" s="10">
        <f t="shared" si="16"/>
        <v>2.0094004465647116E-3</v>
      </c>
      <c r="K122" s="10">
        <f t="shared" si="17"/>
        <v>1.171663658556754E-2</v>
      </c>
      <c r="L122" s="10">
        <f t="shared" si="18"/>
        <v>1.171663658556754E-2</v>
      </c>
      <c r="M122" s="10">
        <f t="shared" si="13"/>
        <v>0.82850023281938479</v>
      </c>
      <c r="N122" s="10">
        <f t="shared" si="19"/>
        <v>0.17149976718061521</v>
      </c>
      <c r="P122" s="18"/>
    </row>
    <row r="123" spans="1:16" x14ac:dyDescent="0.25">
      <c r="A123" s="6">
        <v>122</v>
      </c>
      <c r="B123">
        <v>0.42691191966257902</v>
      </c>
      <c r="C123" s="7">
        <f t="shared" si="10"/>
        <v>6.4516129032258063E-2</v>
      </c>
      <c r="D123" s="7">
        <f t="shared" si="11"/>
        <v>-0.85117756416838453</v>
      </c>
      <c r="E123" s="8">
        <f t="shared" si="12"/>
        <v>-2.7076796522838218</v>
      </c>
      <c r="G123" s="10">
        <v>95</v>
      </c>
      <c r="H123" s="10">
        <f t="shared" si="14"/>
        <v>1.9781677272529088E-3</v>
      </c>
      <c r="I123" s="10">
        <f t="shared" si="15"/>
        <v>0.83049396143362386</v>
      </c>
      <c r="J123" s="10">
        <f t="shared" si="16"/>
        <v>1.9781677272529084E-3</v>
      </c>
      <c r="K123" s="10">
        <f t="shared" si="17"/>
        <v>1.167019030108645E-2</v>
      </c>
      <c r="L123" s="10">
        <f t="shared" si="18"/>
        <v>1.167019030108645E-2</v>
      </c>
      <c r="M123" s="10">
        <f t="shared" si="13"/>
        <v>0.83049396143362386</v>
      </c>
      <c r="N123" s="10">
        <f t="shared" si="19"/>
        <v>0.16950603856637614</v>
      </c>
      <c r="P123" s="18"/>
    </row>
    <row r="124" spans="1:16" x14ac:dyDescent="0.25">
      <c r="A124" s="6">
        <v>123</v>
      </c>
      <c r="B124">
        <v>0.441039648611185</v>
      </c>
      <c r="C124" s="7">
        <f t="shared" si="10"/>
        <v>6.5044949762030665E-2</v>
      </c>
      <c r="D124" s="7">
        <f t="shared" si="11"/>
        <v>-0.81862050142879472</v>
      </c>
      <c r="E124" s="8">
        <f t="shared" si="12"/>
        <v>-2.699236771808426</v>
      </c>
      <c r="G124" s="10">
        <v>96</v>
      </c>
      <c r="H124" s="10">
        <f t="shared" si="14"/>
        <v>1.9475912707832186E-3</v>
      </c>
      <c r="I124" s="10">
        <f t="shared" si="15"/>
        <v>0.83245678702043813</v>
      </c>
      <c r="J124" s="10">
        <f t="shared" si="16"/>
        <v>1.9475912707832177E-3</v>
      </c>
      <c r="K124" s="10">
        <f t="shared" si="17"/>
        <v>1.1624411613861071E-2</v>
      </c>
      <c r="L124" s="10">
        <f t="shared" si="18"/>
        <v>1.1624411613861069E-2</v>
      </c>
      <c r="M124" s="10">
        <f t="shared" si="13"/>
        <v>0.83245678702043813</v>
      </c>
      <c r="N124" s="10">
        <f t="shared" si="19"/>
        <v>0.16754321297956187</v>
      </c>
      <c r="P124" s="18"/>
    </row>
    <row r="125" spans="1:16" x14ac:dyDescent="0.25">
      <c r="A125" s="6">
        <v>124</v>
      </c>
      <c r="B125">
        <v>0.44450754456305802</v>
      </c>
      <c r="C125" s="7">
        <f t="shared" si="10"/>
        <v>6.5573770491803282E-2</v>
      </c>
      <c r="D125" s="7">
        <f t="shared" si="11"/>
        <v>-0.8107882510269826</v>
      </c>
      <c r="E125" s="8">
        <f t="shared" si="12"/>
        <v>-2.6908598602282479</v>
      </c>
      <c r="G125" s="10">
        <v>97</v>
      </c>
      <c r="H125" s="10">
        <f t="shared" si="14"/>
        <v>1.917652693712096E-3</v>
      </c>
      <c r="I125" s="10">
        <f t="shared" si="15"/>
        <v>0.83438935659427416</v>
      </c>
      <c r="J125" s="10">
        <f t="shared" si="16"/>
        <v>1.9176526937120955E-3</v>
      </c>
      <c r="K125" s="10">
        <f t="shared" si="17"/>
        <v>1.1579284122543266E-2</v>
      </c>
      <c r="L125" s="10">
        <f t="shared" si="18"/>
        <v>1.1579284122543264E-2</v>
      </c>
      <c r="M125" s="10">
        <f t="shared" si="13"/>
        <v>0.83438935659427416</v>
      </c>
      <c r="N125" s="10">
        <f t="shared" si="19"/>
        <v>0.16561064340572584</v>
      </c>
      <c r="P125" s="18"/>
    </row>
    <row r="126" spans="1:16" x14ac:dyDescent="0.25">
      <c r="A126" s="6">
        <v>125</v>
      </c>
      <c r="B126">
        <v>0.44872087988741499</v>
      </c>
      <c r="C126" s="7">
        <f t="shared" si="10"/>
        <v>6.6102591221575885E-2</v>
      </c>
      <c r="D126" s="7">
        <f t="shared" si="11"/>
        <v>-0.80135423290098873</v>
      </c>
      <c r="E126" s="8">
        <f t="shared" si="12"/>
        <v>-2.6825478555382012</v>
      </c>
      <c r="G126" s="10">
        <v>98</v>
      </c>
      <c r="H126" s="10">
        <f t="shared" si="14"/>
        <v>1.8883342772106201E-3</v>
      </c>
      <c r="I126" s="10">
        <f t="shared" si="15"/>
        <v>0.83629229912100156</v>
      </c>
      <c r="J126" s="10">
        <f t="shared" si="16"/>
        <v>1.8883342772106199E-3</v>
      </c>
      <c r="K126" s="10">
        <f t="shared" si="17"/>
        <v>1.1534791992505889E-2</v>
      </c>
      <c r="L126" s="10">
        <f t="shared" si="18"/>
        <v>1.1534791992505886E-2</v>
      </c>
      <c r="M126" s="10">
        <f t="shared" si="13"/>
        <v>0.83629229912100156</v>
      </c>
      <c r="N126" s="10">
        <f t="shared" si="19"/>
        <v>0.16370770087899844</v>
      </c>
      <c r="P126" s="18"/>
    </row>
    <row r="127" spans="1:16" x14ac:dyDescent="0.25">
      <c r="A127" s="6">
        <v>126</v>
      </c>
      <c r="B127">
        <v>0.45631344095640503</v>
      </c>
      <c r="C127" s="7">
        <f t="shared" si="10"/>
        <v>6.6631411951348488E-2</v>
      </c>
      <c r="D127" s="7">
        <f t="shared" si="11"/>
        <v>-0.78457533508023358</v>
      </c>
      <c r="E127" s="8">
        <f t="shared" si="12"/>
        <v>-2.6742997211169084</v>
      </c>
      <c r="G127" s="10">
        <v>99</v>
      </c>
      <c r="H127" s="10">
        <f t="shared" si="14"/>
        <v>1.8596189371954367E-3</v>
      </c>
      <c r="I127" s="10">
        <f t="shared" si="15"/>
        <v>0.83816622616745406</v>
      </c>
      <c r="J127" s="10">
        <f t="shared" si="16"/>
        <v>1.8596189371954354E-3</v>
      </c>
      <c r="K127" s="10">
        <f t="shared" si="17"/>
        <v>1.1490919930716298E-2</v>
      </c>
      <c r="L127" s="10">
        <f t="shared" si="18"/>
        <v>1.1490919930716296E-2</v>
      </c>
      <c r="M127" s="10">
        <f t="shared" si="13"/>
        <v>0.83816622616745406</v>
      </c>
      <c r="N127" s="10">
        <f t="shared" si="19"/>
        <v>0.16183377383254594</v>
      </c>
      <c r="P127" s="18"/>
    </row>
    <row r="128" spans="1:16" x14ac:dyDescent="0.25">
      <c r="A128" s="6">
        <v>127</v>
      </c>
      <c r="B128">
        <v>0.46052619284806101</v>
      </c>
      <c r="C128" s="7">
        <f t="shared" si="10"/>
        <v>6.7160232681121104E-2</v>
      </c>
      <c r="D128" s="7">
        <f t="shared" si="11"/>
        <v>-0.77538554575544916</v>
      </c>
      <c r="E128" s="8">
        <f t="shared" si="12"/>
        <v>-2.6661144449240166</v>
      </c>
      <c r="G128" s="10">
        <v>100</v>
      </c>
      <c r="H128" s="10">
        <f t="shared" si="14"/>
        <v>1.8314901960727427E-3</v>
      </c>
      <c r="I128" s="10">
        <f t="shared" si="15"/>
        <v>0.84001173252191697</v>
      </c>
      <c r="J128" s="10">
        <f t="shared" si="16"/>
        <v>1.8314901960727421E-3</v>
      </c>
      <c r="K128" s="10">
        <f t="shared" si="17"/>
        <v>1.1447653161964763E-2</v>
      </c>
      <c r="L128" s="10">
        <f t="shared" si="18"/>
        <v>1.1447653161964767E-2</v>
      </c>
      <c r="M128" s="10">
        <f t="shared" si="13"/>
        <v>0.84001173252191697</v>
      </c>
      <c r="N128" s="10">
        <f t="shared" si="19"/>
        <v>0.15998826747808303</v>
      </c>
      <c r="P128" s="18"/>
    </row>
    <row r="129" spans="1:16" x14ac:dyDescent="0.25">
      <c r="A129" s="6">
        <v>128</v>
      </c>
      <c r="B129">
        <v>0.46456496969868299</v>
      </c>
      <c r="C129" s="7">
        <f t="shared" si="10"/>
        <v>6.7689053410893707E-2</v>
      </c>
      <c r="D129" s="7">
        <f t="shared" si="11"/>
        <v>-0.76665386032900829</v>
      </c>
      <c r="E129" s="8">
        <f t="shared" si="12"/>
        <v>-2.6579910387290204</v>
      </c>
      <c r="G129" s="10">
        <v>101</v>
      </c>
      <c r="H129" s="10">
        <f t="shared" si="14"/>
        <v>1.8039321559935176E-3</v>
      </c>
      <c r="I129" s="10">
        <f t="shared" si="15"/>
        <v>0.84182939678712232</v>
      </c>
      <c r="J129" s="10">
        <f t="shared" si="16"/>
        <v>1.8039321559935168E-3</v>
      </c>
      <c r="K129" s="10">
        <f t="shared" si="17"/>
        <v>1.1404977406361988E-2</v>
      </c>
      <c r="L129" s="10">
        <f t="shared" si="18"/>
        <v>1.1404977406361988E-2</v>
      </c>
      <c r="M129" s="10">
        <f t="shared" si="13"/>
        <v>0.84182939678712232</v>
      </c>
      <c r="N129" s="10">
        <f t="shared" si="19"/>
        <v>0.15817060321287768</v>
      </c>
      <c r="P129" s="18"/>
    </row>
    <row r="130" spans="1:16" x14ac:dyDescent="0.25">
      <c r="A130" s="6">
        <v>129</v>
      </c>
      <c r="B130">
        <v>0.46983993701552501</v>
      </c>
      <c r="C130" s="7">
        <f t="shared" ref="C130:C193" si="20">(A130)/($L$2)</f>
        <v>6.821787414066631E-2</v>
      </c>
      <c r="D130" s="7">
        <f t="shared" ref="D130:D193" si="21">LN(B130)</f>
        <v>-0.75536320182303907</v>
      </c>
      <c r="E130" s="8">
        <f t="shared" ref="E130:E193" si="22">LN(LN(1/(1-C130)))</f>
        <v>-2.6499285373700538</v>
      </c>
      <c r="G130" s="10">
        <v>102</v>
      </c>
      <c r="H130" s="10">
        <f t="shared" si="14"/>
        <v>1.7769294735255113E-3</v>
      </c>
      <c r="I130" s="10">
        <f t="shared" si="15"/>
        <v>0.84361978194721576</v>
      </c>
      <c r="J130" s="10">
        <f t="shared" si="16"/>
        <v>1.7769294735255105E-3</v>
      </c>
      <c r="K130" s="10">
        <f t="shared" si="17"/>
        <v>1.1362878858026211E-2</v>
      </c>
      <c r="L130" s="10">
        <f t="shared" si="18"/>
        <v>1.1362878858026209E-2</v>
      </c>
      <c r="M130" s="10">
        <f t="shared" si="13"/>
        <v>0.84361978194721576</v>
      </c>
      <c r="N130" s="10">
        <f t="shared" si="19"/>
        <v>0.15638021805278424</v>
      </c>
      <c r="P130" s="18"/>
    </row>
    <row r="131" spans="1:16" x14ac:dyDescent="0.25">
      <c r="A131" s="6">
        <v>130</v>
      </c>
      <c r="B131">
        <v>0.47063286115686898</v>
      </c>
      <c r="C131" s="7">
        <f t="shared" si="20"/>
        <v>6.8746694870438926E-2</v>
      </c>
      <c r="D131" s="7">
        <f t="shared" si="21"/>
        <v>-0.75367697691410984</v>
      </c>
      <c r="E131" s="8">
        <f t="shared" si="22"/>
        <v>-2.6419259980413261</v>
      </c>
      <c r="G131" s="10">
        <v>103</v>
      </c>
      <c r="H131" s="10">
        <f t="shared" si="14"/>
        <v>1.7504673356542868E-3</v>
      </c>
      <c r="I131" s="10">
        <f t="shared" si="15"/>
        <v>0.84538343591006637</v>
      </c>
      <c r="J131" s="10">
        <f t="shared" si="16"/>
        <v>1.7504673356542864E-3</v>
      </c>
      <c r="K131" s="10">
        <f t="shared" si="17"/>
        <v>1.1321344164885963E-2</v>
      </c>
      <c r="L131" s="10">
        <f t="shared" si="18"/>
        <v>1.1321344164885961E-2</v>
      </c>
      <c r="M131" s="10">
        <f t="shared" si="13"/>
        <v>0.84538343591006637</v>
      </c>
      <c r="N131" s="10">
        <f t="shared" si="19"/>
        <v>0.15461656408993363</v>
      </c>
      <c r="P131" s="18"/>
    </row>
    <row r="132" spans="1:16" x14ac:dyDescent="0.25">
      <c r="A132" s="6">
        <v>131</v>
      </c>
      <c r="B132">
        <v>0.48843896426477101</v>
      </c>
      <c r="C132" s="7">
        <f t="shared" si="20"/>
        <v>6.9275515600211529E-2</v>
      </c>
      <c r="D132" s="7">
        <f t="shared" si="21"/>
        <v>-0.71654076051589743</v>
      </c>
      <c r="E132" s="8">
        <f t="shared" si="22"/>
        <v>-2.6339824996078609</v>
      </c>
      <c r="G132" s="10">
        <v>104</v>
      </c>
      <c r="H132" s="10">
        <f t="shared" si="14"/>
        <v>1.7245314370318229E-3</v>
      </c>
      <c r="I132" s="10">
        <f t="shared" si="15"/>
        <v>0.84712089202620777</v>
      </c>
      <c r="J132" s="10">
        <f t="shared" si="16"/>
        <v>1.724531437031822E-3</v>
      </c>
      <c r="K132" s="10">
        <f t="shared" si="17"/>
        <v>1.1280360409529963E-2</v>
      </c>
      <c r="L132" s="10">
        <f t="shared" si="18"/>
        <v>1.1280360409529962E-2</v>
      </c>
      <c r="M132" s="10">
        <f t="shared" si="13"/>
        <v>0.84712089202620777</v>
      </c>
      <c r="N132" s="10">
        <f t="shared" si="19"/>
        <v>0.15287910797379223</v>
      </c>
      <c r="P132" s="18"/>
    </row>
    <row r="133" spans="1:16" x14ac:dyDescent="0.25">
      <c r="A133" s="6">
        <v>132</v>
      </c>
      <c r="B133">
        <v>0.49348346815562</v>
      </c>
      <c r="C133" s="7">
        <f t="shared" si="20"/>
        <v>6.9804336329984132E-2</v>
      </c>
      <c r="D133" s="7">
        <f t="shared" si="21"/>
        <v>-0.70626591984778575</v>
      </c>
      <c r="E133" s="8">
        <f t="shared" si="22"/>
        <v>-2.6260971419462766</v>
      </c>
      <c r="G133" s="10">
        <v>105</v>
      </c>
      <c r="H133" s="10">
        <f t="shared" si="14"/>
        <v>1.6991079583968591E-3</v>
      </c>
      <c r="I133" s="10">
        <f t="shared" si="15"/>
        <v>0.84883266958562054</v>
      </c>
      <c r="J133" s="10">
        <f t="shared" si="16"/>
        <v>1.6991079583968585E-3</v>
      </c>
      <c r="K133" s="10">
        <f t="shared" si="17"/>
        <v>1.1239915091040291E-2</v>
      </c>
      <c r="L133" s="10">
        <f t="shared" si="18"/>
        <v>1.1239915091040296E-2</v>
      </c>
      <c r="M133" s="10">
        <f t="shared" si="13"/>
        <v>0.84883266958562054</v>
      </c>
      <c r="N133" s="10">
        <f t="shared" si="19"/>
        <v>0.15116733041437946</v>
      </c>
      <c r="P133" s="18"/>
    </row>
    <row r="134" spans="1:16" x14ac:dyDescent="0.25">
      <c r="A134" s="6">
        <v>133</v>
      </c>
      <c r="B134">
        <v>0.49487866138249098</v>
      </c>
      <c r="C134" s="7">
        <f t="shared" si="20"/>
        <v>7.0333157059756748E-2</v>
      </c>
      <c r="D134" s="7">
        <f t="shared" si="21"/>
        <v>-0.7034426749825734</v>
      </c>
      <c r="E134" s="8">
        <f t="shared" si="22"/>
        <v>-2.6182690453104551</v>
      </c>
      <c r="G134" s="10">
        <v>106</v>
      </c>
      <c r="H134" s="10">
        <f t="shared" si="14"/>
        <v>1.6741835460964958E-3</v>
      </c>
      <c r="I134" s="10">
        <f t="shared" si="15"/>
        <v>0.85051927429349028</v>
      </c>
      <c r="J134" s="10">
        <f t="shared" si="16"/>
        <v>1.6741835460964949E-3</v>
      </c>
      <c r="K134" s="10">
        <f t="shared" si="17"/>
        <v>1.1199996107749601E-2</v>
      </c>
      <c r="L134" s="10">
        <f t="shared" si="18"/>
        <v>1.1199996107749603E-2</v>
      </c>
      <c r="M134" s="10">
        <f t="shared" si="13"/>
        <v>0.85051927429349028</v>
      </c>
      <c r="N134" s="10">
        <f t="shared" si="19"/>
        <v>0.14948072570650972</v>
      </c>
      <c r="P134" s="18"/>
    </row>
    <row r="135" spans="1:16" x14ac:dyDescent="0.25">
      <c r="A135" s="6">
        <v>134</v>
      </c>
      <c r="B135">
        <v>0.50190947168476396</v>
      </c>
      <c r="C135" s="7">
        <f t="shared" si="20"/>
        <v>7.0861977789529351E-2</v>
      </c>
      <c r="D135" s="7">
        <f t="shared" si="21"/>
        <v>-0.68933551084208611</v>
      </c>
      <c r="E135" s="8">
        <f t="shared" si="22"/>
        <v>-2.6104973497209651</v>
      </c>
      <c r="G135" s="10">
        <v>107</v>
      </c>
      <c r="H135" s="10">
        <f t="shared" si="14"/>
        <v>1.649745292643352E-3</v>
      </c>
      <c r="I135" s="10">
        <f t="shared" si="15"/>
        <v>0.8521811987260115</v>
      </c>
      <c r="J135" s="10">
        <f t="shared" si="16"/>
        <v>1.6497452926433514E-3</v>
      </c>
      <c r="K135" s="10">
        <f t="shared" si="17"/>
        <v>1.1160591740867105E-2</v>
      </c>
      <c r="L135" s="10">
        <f t="shared" si="18"/>
        <v>1.1160591740867101E-2</v>
      </c>
      <c r="M135" s="10">
        <f t="shared" si="13"/>
        <v>0.8521811987260115</v>
      </c>
      <c r="N135" s="10">
        <f t="shared" si="19"/>
        <v>0.1478188012739885</v>
      </c>
      <c r="P135" s="18"/>
    </row>
    <row r="136" spans="1:16" x14ac:dyDescent="0.25">
      <c r="A136" s="6">
        <v>135</v>
      </c>
      <c r="B136">
        <v>0.50661389329902995</v>
      </c>
      <c r="C136" s="7">
        <f t="shared" si="20"/>
        <v>7.1390798519301954E-2</v>
      </c>
      <c r="D136" s="7">
        <f t="shared" si="21"/>
        <v>-0.68000611719718285</v>
      </c>
      <c r="E136" s="8">
        <f t="shared" si="22"/>
        <v>-2.6027812143771896</v>
      </c>
      <c r="G136" s="10">
        <v>108</v>
      </c>
      <c r="H136" s="10">
        <f t="shared" si="14"/>
        <v>1.6257807182471086E-3</v>
      </c>
      <c r="I136" s="10">
        <f t="shared" si="15"/>
        <v>0.85381892276723992</v>
      </c>
      <c r="J136" s="10">
        <f t="shared" si="16"/>
        <v>1.6257807182471083E-3</v>
      </c>
      <c r="K136" s="10">
        <f t="shared" si="17"/>
        <v>1.1121690638921908E-2</v>
      </c>
      <c r="L136" s="10">
        <f t="shared" si="18"/>
        <v>1.1121690638921908E-2</v>
      </c>
      <c r="M136" s="10">
        <f t="shared" si="13"/>
        <v>0.85381892276723992</v>
      </c>
      <c r="N136" s="10">
        <f t="shared" si="19"/>
        <v>0.14618107723276008</v>
      </c>
      <c r="P136" s="18"/>
    </row>
    <row r="137" spans="1:16" x14ac:dyDescent="0.25">
      <c r="A137" s="6">
        <v>136</v>
      </c>
      <c r="B137">
        <v>0.50755541409243499</v>
      </c>
      <c r="C137" s="7">
        <f t="shared" si="20"/>
        <v>7.1919619249074571E-2</v>
      </c>
      <c r="D137" s="7">
        <f t="shared" si="21"/>
        <v>-0.67814938369710365</v>
      </c>
      <c r="E137" s="8">
        <f t="shared" si="22"/>
        <v>-2.5951198170911307</v>
      </c>
      <c r="G137" s="10">
        <v>109</v>
      </c>
      <c r="H137" s="10">
        <f t="shared" si="14"/>
        <v>1.6022777532633729E-3</v>
      </c>
      <c r="I137" s="10">
        <f t="shared" si="15"/>
        <v>0.85543291402793931</v>
      </c>
      <c r="J137" s="10">
        <f t="shared" si="16"/>
        <v>1.6022777532633725E-3</v>
      </c>
      <c r="K137" s="10">
        <f t="shared" si="17"/>
        <v>1.1083281802975757E-2</v>
      </c>
      <c r="L137" s="10">
        <f t="shared" si="18"/>
        <v>1.1083281802975759E-2</v>
      </c>
      <c r="M137" s="10">
        <f t="shared" si="13"/>
        <v>0.85543291402793931</v>
      </c>
      <c r="N137" s="10">
        <f t="shared" si="19"/>
        <v>0.14456708597206069</v>
      </c>
      <c r="P137" s="18"/>
    </row>
    <row r="138" spans="1:16" x14ac:dyDescent="0.25">
      <c r="A138" s="6">
        <v>137</v>
      </c>
      <c r="B138">
        <v>0.50824852283422695</v>
      </c>
      <c r="C138" s="7">
        <f t="shared" si="20"/>
        <v>7.2448439978847173E-2</v>
      </c>
      <c r="D138" s="7">
        <f t="shared" si="21"/>
        <v>-0.67678473285424112</v>
      </c>
      <c r="E138" s="8">
        <f t="shared" si="22"/>
        <v>-2.5875123537419724</v>
      </c>
      <c r="G138" s="10">
        <v>110</v>
      </c>
      <c r="H138" s="10">
        <f t="shared" si="14"/>
        <v>1.5792247215066298E-3</v>
      </c>
      <c r="I138" s="10">
        <f t="shared" si="15"/>
        <v>0.8570236282473146</v>
      </c>
      <c r="J138" s="10">
        <f t="shared" si="16"/>
        <v>1.5792247215066293E-3</v>
      </c>
      <c r="K138" s="10">
        <f t="shared" si="17"/>
        <v>1.104535457256047E-2</v>
      </c>
      <c r="L138" s="10">
        <f t="shared" si="18"/>
        <v>1.104535457256047E-2</v>
      </c>
      <c r="M138" s="10">
        <f t="shared" si="13"/>
        <v>0.8570236282473146</v>
      </c>
      <c r="N138" s="10">
        <f t="shared" si="19"/>
        <v>0.1429763717526854</v>
      </c>
      <c r="P138" s="18"/>
    </row>
    <row r="139" spans="1:16" x14ac:dyDescent="0.25">
      <c r="A139" s="6">
        <v>138</v>
      </c>
      <c r="B139">
        <v>0.52201957973942403</v>
      </c>
      <c r="C139" s="7">
        <f t="shared" si="20"/>
        <v>7.2977260708619776E-2</v>
      </c>
      <c r="D139" s="7">
        <f t="shared" si="21"/>
        <v>-0.65005018272358983</v>
      </c>
      <c r="E139" s="8">
        <f t="shared" si="22"/>
        <v>-2.5799580377504792</v>
      </c>
      <c r="G139" s="10">
        <v>111</v>
      </c>
      <c r="H139" s="10">
        <f t="shared" si="14"/>
        <v>1.5566103243775851E-3</v>
      </c>
      <c r="I139" s="10">
        <f t="shared" si="15"/>
        <v>0.85859150967846842</v>
      </c>
      <c r="J139" s="10">
        <f t="shared" si="16"/>
        <v>1.5566103243775844E-3</v>
      </c>
      <c r="K139" s="10">
        <f t="shared" si="17"/>
        <v>1.1007898612298297E-2</v>
      </c>
      <c r="L139" s="10">
        <f t="shared" si="18"/>
        <v>1.1007898612298296E-2</v>
      </c>
      <c r="M139" s="10">
        <f t="shared" si="13"/>
        <v>0.85859150967846842</v>
      </c>
      <c r="N139" s="10">
        <f t="shared" si="19"/>
        <v>0.14140849032153158</v>
      </c>
      <c r="P139" s="18"/>
    </row>
    <row r="140" spans="1:16" x14ac:dyDescent="0.25">
      <c r="A140" s="6">
        <v>139</v>
      </c>
      <c r="B140">
        <v>0.525224254790012</v>
      </c>
      <c r="C140" s="7">
        <f t="shared" si="20"/>
        <v>7.3506081438392379E-2</v>
      </c>
      <c r="D140" s="7">
        <f t="shared" si="21"/>
        <v>-0.64392995561297461</v>
      </c>
      <c r="E140" s="8">
        <f t="shared" si="22"/>
        <v>-2.5724560995723471</v>
      </c>
      <c r="G140" s="10">
        <v>112</v>
      </c>
      <c r="H140" s="10">
        <f t="shared" si="14"/>
        <v>1.5344236257584624E-3</v>
      </c>
      <c r="I140" s="10">
        <f t="shared" si="15"/>
        <v>0.86013699145837286</v>
      </c>
      <c r="J140" s="10">
        <f t="shared" si="16"/>
        <v>1.5344236257584618E-3</v>
      </c>
      <c r="K140" s="10">
        <f t="shared" si="17"/>
        <v>1.0970903899166266E-2</v>
      </c>
      <c r="L140" s="10">
        <f t="shared" si="18"/>
        <v>1.0970903899166265E-2</v>
      </c>
      <c r="M140" s="10">
        <f t="shared" si="13"/>
        <v>0.86013699145837286</v>
      </c>
      <c r="N140" s="10">
        <f t="shared" si="19"/>
        <v>0.13986300854162714</v>
      </c>
      <c r="P140" s="18"/>
    </row>
    <row r="141" spans="1:16" x14ac:dyDescent="0.25">
      <c r="A141" s="6">
        <v>140</v>
      </c>
      <c r="B141">
        <v>0.530551075456697</v>
      </c>
      <c r="C141" s="7">
        <f t="shared" si="20"/>
        <v>7.4034902168164995E-2</v>
      </c>
      <c r="D141" s="7">
        <f t="shared" si="21"/>
        <v>-0.63383904760456589</v>
      </c>
      <c r="E141" s="8">
        <f t="shared" si="22"/>
        <v>-2.5650057862097366</v>
      </c>
      <c r="G141" s="10">
        <v>113</v>
      </c>
      <c r="H141" s="10">
        <f t="shared" si="14"/>
        <v>1.5126540376328588E-3</v>
      </c>
      <c r="I141" s="10">
        <f t="shared" si="15"/>
        <v>0.86166049596310179</v>
      </c>
      <c r="J141" s="10">
        <f t="shared" si="16"/>
        <v>1.5126540376328584E-3</v>
      </c>
      <c r="K141" s="10">
        <f t="shared" si="17"/>
        <v>1.0934360710368025E-2</v>
      </c>
      <c r="L141" s="10">
        <f t="shared" si="18"/>
        <v>1.0934360710368024E-2</v>
      </c>
      <c r="M141" s="10">
        <f t="shared" si="13"/>
        <v>0.86166049596310179</v>
      </c>
      <c r="N141" s="10">
        <f t="shared" si="19"/>
        <v>0.13833950403689821</v>
      </c>
      <c r="P141" s="18"/>
    </row>
    <row r="142" spans="1:16" x14ac:dyDescent="0.25">
      <c r="A142" s="6">
        <v>141</v>
      </c>
      <c r="B142">
        <v>0.532262489582631</v>
      </c>
      <c r="C142" s="7">
        <f t="shared" si="20"/>
        <v>7.4563722897937598E-2</v>
      </c>
      <c r="D142" s="7">
        <f t="shared" si="21"/>
        <v>-0.63061850985186374</v>
      </c>
      <c r="E142" s="8">
        <f t="shared" si="22"/>
        <v>-2.5576063607401833</v>
      </c>
      <c r="G142" s="10">
        <v>114</v>
      </c>
      <c r="H142" s="10">
        <f t="shared" si="14"/>
        <v>1.4912913063895421E-3</v>
      </c>
      <c r="I142" s="10">
        <f t="shared" si="15"/>
        <v>0.86316243514902957</v>
      </c>
      <c r="J142" s="10">
        <f t="shared" si="16"/>
        <v>1.4912913063895416E-3</v>
      </c>
      <c r="K142" s="10">
        <f t="shared" si="17"/>
        <v>1.089825961177915E-2</v>
      </c>
      <c r="L142" s="10">
        <f t="shared" si="18"/>
        <v>1.0898259611779152E-2</v>
      </c>
      <c r="M142" s="10">
        <f t="shared" si="13"/>
        <v>0.86316243514902957</v>
      </c>
      <c r="N142" s="10">
        <f t="shared" si="19"/>
        <v>0.13683756485097043</v>
      </c>
      <c r="P142" s="18"/>
    </row>
    <row r="143" spans="1:16" x14ac:dyDescent="0.25">
      <c r="A143" s="6">
        <v>142</v>
      </c>
      <c r="B143">
        <v>0.53537193683900597</v>
      </c>
      <c r="C143" s="7">
        <f t="shared" si="20"/>
        <v>7.5092543627710201E-2</v>
      </c>
      <c r="D143" s="7">
        <f t="shared" si="21"/>
        <v>-0.6247935645871241</v>
      </c>
      <c r="E143" s="8">
        <f t="shared" si="22"/>
        <v>-2.5502571018621536</v>
      </c>
      <c r="G143" s="10">
        <v>115</v>
      </c>
      <c r="H143" s="10">
        <f t="shared" si="14"/>
        <v>1.4703254997722212E-3</v>
      </c>
      <c r="I143" s="10">
        <f t="shared" si="15"/>
        <v>0.86464321088065788</v>
      </c>
      <c r="J143" s="10">
        <f t="shared" si="16"/>
        <v>1.4703254997722208E-3</v>
      </c>
      <c r="K143" s="10">
        <f t="shared" si="17"/>
        <v>1.0862591446934045E-2</v>
      </c>
      <c r="L143" s="10">
        <f t="shared" si="18"/>
        <v>1.0862591446934043E-2</v>
      </c>
      <c r="M143" s="10">
        <f t="shared" si="13"/>
        <v>0.86464321088065788</v>
      </c>
      <c r="N143" s="10">
        <f t="shared" si="19"/>
        <v>0.13535678911934212</v>
      </c>
      <c r="P143" s="18"/>
    </row>
    <row r="144" spans="1:16" x14ac:dyDescent="0.25">
      <c r="A144" s="6">
        <v>143</v>
      </c>
      <c r="B144">
        <v>0.54041612449487098</v>
      </c>
      <c r="C144" s="7">
        <f t="shared" si="20"/>
        <v>7.5621364357482818E-2</v>
      </c>
      <c r="D144" s="7">
        <f t="shared" si="21"/>
        <v>-0.61541583526782928</v>
      </c>
      <c r="E144" s="8">
        <f t="shared" si="22"/>
        <v>-2.5429573034565496</v>
      </c>
      <c r="G144" s="10">
        <v>116</v>
      </c>
      <c r="H144" s="10">
        <f t="shared" si="14"/>
        <v>1.4497469944396758E-3</v>
      </c>
      <c r="I144" s="10">
        <f t="shared" si="15"/>
        <v>0.86610321524570244</v>
      </c>
      <c r="J144" s="10">
        <f t="shared" si="16"/>
        <v>1.4497469944396752E-3</v>
      </c>
      <c r="K144" s="10">
        <f t="shared" si="17"/>
        <v>1.0827347326524532E-2</v>
      </c>
      <c r="L144" s="10">
        <f t="shared" si="18"/>
        <v>1.0827347326524538E-2</v>
      </c>
      <c r="M144" s="10">
        <f t="shared" si="13"/>
        <v>0.86610321524570244</v>
      </c>
      <c r="N144" s="10">
        <f t="shared" si="19"/>
        <v>0.13389678475429756</v>
      </c>
      <c r="P144" s="18"/>
    </row>
    <row r="145" spans="1:16" x14ac:dyDescent="0.25">
      <c r="A145" s="6">
        <v>144</v>
      </c>
      <c r="B145">
        <v>0.57110825808920496</v>
      </c>
      <c r="C145" s="7">
        <f t="shared" si="20"/>
        <v>7.615018508725542E-2</v>
      </c>
      <c r="D145" s="7">
        <f t="shared" si="21"/>
        <v>-0.56017649344527243</v>
      </c>
      <c r="E145" s="8">
        <f t="shared" si="22"/>
        <v>-2.5357062741634753</v>
      </c>
      <c r="G145" s="10">
        <v>117</v>
      </c>
      <c r="H145" s="10">
        <f t="shared" si="14"/>
        <v>1.4295464641029382E-3</v>
      </c>
      <c r="I145" s="10">
        <f t="shared" si="15"/>
        <v>0.86754283085802841</v>
      </c>
      <c r="J145" s="10">
        <f t="shared" si="16"/>
        <v>1.4295464641029376E-3</v>
      </c>
      <c r="K145" s="10">
        <f t="shared" si="17"/>
        <v>1.0792518618382266E-2</v>
      </c>
      <c r="L145" s="10">
        <f t="shared" si="18"/>
        <v>1.0792518618382268E-2</v>
      </c>
      <c r="M145" s="10">
        <f t="shared" si="13"/>
        <v>0.86754283085802841</v>
      </c>
      <c r="N145" s="10">
        <f t="shared" si="19"/>
        <v>0.13245716914197159</v>
      </c>
      <c r="P145" s="18"/>
    </row>
    <row r="146" spans="1:16" x14ac:dyDescent="0.25">
      <c r="A146" s="6">
        <v>145</v>
      </c>
      <c r="B146">
        <v>0.57258589368835799</v>
      </c>
      <c r="C146" s="7">
        <f t="shared" si="20"/>
        <v>7.6679005817028023E-2</v>
      </c>
      <c r="D146" s="7">
        <f t="shared" si="21"/>
        <v>-0.55759252216409372</v>
      </c>
      <c r="E146" s="8">
        <f t="shared" si="22"/>
        <v>-2.5285033369736878</v>
      </c>
      <c r="G146" s="10">
        <v>118</v>
      </c>
      <c r="H146" s="10">
        <f t="shared" si="14"/>
        <v>1.4097148682082343E-3</v>
      </c>
      <c r="I146" s="10">
        <f t="shared" si="15"/>
        <v>0.8689624311490014</v>
      </c>
      <c r="J146" s="10">
        <f t="shared" si="16"/>
        <v>1.4097148682082339E-3</v>
      </c>
      <c r="K146" s="10">
        <f t="shared" si="17"/>
        <v>1.0758096937918665E-2</v>
      </c>
      <c r="L146" s="10">
        <f t="shared" si="18"/>
        <v>1.0758096937918663E-2</v>
      </c>
      <c r="M146" s="10">
        <f t="shared" si="13"/>
        <v>0.8689624311490014</v>
      </c>
      <c r="N146" s="10">
        <f t="shared" si="19"/>
        <v>0.1310375688509986</v>
      </c>
      <c r="P146" s="18"/>
    </row>
    <row r="147" spans="1:16" x14ac:dyDescent="0.25">
      <c r="A147" s="6">
        <v>146</v>
      </c>
      <c r="B147">
        <v>0.57852479129453604</v>
      </c>
      <c r="C147" s="7">
        <f t="shared" si="20"/>
        <v>7.720782654680064E-2</v>
      </c>
      <c r="D147" s="7">
        <f t="shared" si="21"/>
        <v>-0.54727387882490941</v>
      </c>
      <c r="E147" s="8">
        <f t="shared" si="22"/>
        <v>-2.521347828834037</v>
      </c>
      <c r="G147" s="10">
        <v>119</v>
      </c>
      <c r="H147" s="10">
        <f t="shared" si="14"/>
        <v>1.3902434411363937E-3</v>
      </c>
      <c r="I147" s="10">
        <f t="shared" si="15"/>
        <v>0.8703623806477796</v>
      </c>
      <c r="J147" s="10">
        <f t="shared" si="16"/>
        <v>1.3902434411363937E-3</v>
      </c>
      <c r="K147" s="10">
        <f t="shared" si="17"/>
        <v>1.0724074138997843E-2</v>
      </c>
      <c r="L147" s="10">
        <f t="shared" si="18"/>
        <v>1.0724074138997848E-2</v>
      </c>
      <c r="M147" s="10">
        <f t="shared" si="13"/>
        <v>0.8703623806477796</v>
      </c>
      <c r="N147" s="10">
        <f t="shared" si="19"/>
        <v>0.1296376193522204</v>
      </c>
      <c r="P147" s="18"/>
    </row>
    <row r="148" spans="1:16" x14ac:dyDescent="0.25">
      <c r="A148" s="6">
        <v>147</v>
      </c>
      <c r="B148">
        <v>0.58576339431129398</v>
      </c>
      <c r="C148" s="7">
        <f t="shared" si="20"/>
        <v>7.7736647276573242E-2</v>
      </c>
      <c r="D148" s="7">
        <f t="shared" si="21"/>
        <v>-0.53483933491364666</v>
      </c>
      <c r="E148" s="8">
        <f t="shared" si="22"/>
        <v>-2.5142391002664155</v>
      </c>
      <c r="G148" s="10">
        <v>120</v>
      </c>
      <c r="H148" s="10">
        <f t="shared" si="14"/>
        <v>1.3711236818911873E-3</v>
      </c>
      <c r="I148" s="10">
        <f t="shared" si="15"/>
        <v>0.87174303525105279</v>
      </c>
      <c r="J148" s="10">
        <f t="shared" si="16"/>
        <v>1.3711236818911867E-3</v>
      </c>
      <c r="K148" s="10">
        <f t="shared" si="17"/>
        <v>1.0690442305219466E-2</v>
      </c>
      <c r="L148" s="10">
        <f t="shared" si="18"/>
        <v>1.0690442305219464E-2</v>
      </c>
      <c r="M148" s="10">
        <f t="shared" si="13"/>
        <v>0.87174303525105279</v>
      </c>
      <c r="N148" s="10">
        <f t="shared" si="19"/>
        <v>0.12825696474894721</v>
      </c>
      <c r="P148" s="18"/>
    </row>
    <row r="149" spans="1:16" x14ac:dyDescent="0.25">
      <c r="A149" s="6">
        <v>148</v>
      </c>
      <c r="B149">
        <v>0.59030174791504697</v>
      </c>
      <c r="C149" s="7">
        <f t="shared" si="20"/>
        <v>7.8265468006345845E-2</v>
      </c>
      <c r="D149" s="7">
        <f t="shared" si="21"/>
        <v>-0.52712143567762593</v>
      </c>
      <c r="E149" s="8">
        <f t="shared" si="22"/>
        <v>-2.5071765149996037</v>
      </c>
      <c r="G149" s="10">
        <v>121</v>
      </c>
      <c r="H149" s="10">
        <f t="shared" si="14"/>
        <v>1.3523473442507592E-3</v>
      </c>
      <c r="I149" s="10">
        <f t="shared" si="15"/>
        <v>0.87310474248270442</v>
      </c>
      <c r="J149" s="10">
        <f t="shared" si="16"/>
        <v>1.3523473442507588E-3</v>
      </c>
      <c r="K149" s="10">
        <f t="shared" si="17"/>
        <v>1.0657193741589879E-2</v>
      </c>
      <c r="L149" s="10">
        <f t="shared" si="18"/>
        <v>1.0657193741589882E-2</v>
      </c>
      <c r="M149" s="10">
        <f t="shared" si="13"/>
        <v>0.87310474248270442</v>
      </c>
      <c r="N149" s="10">
        <f t="shared" si="19"/>
        <v>0.12689525751729558</v>
      </c>
      <c r="P149" s="18"/>
    </row>
    <row r="150" spans="1:16" x14ac:dyDescent="0.25">
      <c r="A150" s="6">
        <v>149</v>
      </c>
      <c r="B150">
        <v>0.59311948854782504</v>
      </c>
      <c r="C150" s="7">
        <f t="shared" si="20"/>
        <v>7.8794288736118462E-2</v>
      </c>
      <c r="D150" s="7">
        <f t="shared" si="21"/>
        <v>-0.52235940188817775</v>
      </c>
      <c r="E150" s="8">
        <f t="shared" si="22"/>
        <v>-2.500159449613514</v>
      </c>
      <c r="G150" s="10">
        <v>122</v>
      </c>
      <c r="H150" s="10">
        <f t="shared" si="14"/>
        <v>1.333906427357876E-3</v>
      </c>
      <c r="I150" s="10">
        <f t="shared" si="15"/>
        <v>0.87444784174384438</v>
      </c>
      <c r="J150" s="10">
        <f t="shared" si="16"/>
        <v>1.3339064273578756E-3</v>
      </c>
      <c r="K150" s="10">
        <f t="shared" si="17"/>
        <v>1.0624320966561133E-2</v>
      </c>
      <c r="L150" s="10">
        <f t="shared" si="18"/>
        <v>1.0624320966561133E-2</v>
      </c>
      <c r="M150" s="10">
        <f t="shared" si="13"/>
        <v>0.87444784174384438</v>
      </c>
      <c r="N150" s="10">
        <f t="shared" si="19"/>
        <v>0.12555215825615562</v>
      </c>
      <c r="P150" s="18"/>
    </row>
    <row r="151" spans="1:16" x14ac:dyDescent="0.25">
      <c r="A151" s="6">
        <v>150</v>
      </c>
      <c r="B151">
        <v>0.59523870170326498</v>
      </c>
      <c r="C151" s="7">
        <f t="shared" si="20"/>
        <v>7.9323109465891065E-2</v>
      </c>
      <c r="D151" s="7">
        <f t="shared" si="21"/>
        <v>-0.51879277455420147</v>
      </c>
      <c r="E151" s="8">
        <f t="shared" si="22"/>
        <v>-2.4931872931953292</v>
      </c>
      <c r="G151" s="10">
        <v>123</v>
      </c>
      <c r="H151" s="10">
        <f t="shared" si="14"/>
        <v>1.3157931667261604E-3</v>
      </c>
      <c r="I151" s="10">
        <f t="shared" si="15"/>
        <v>0.87577266455364355</v>
      </c>
      <c r="J151" s="10">
        <f t="shared" si="16"/>
        <v>1.3157931667261596E-3</v>
      </c>
      <c r="K151" s="10">
        <f t="shared" si="17"/>
        <v>1.0591816704418831E-2</v>
      </c>
      <c r="L151" s="10">
        <f t="shared" si="18"/>
        <v>1.0591816704418829E-2</v>
      </c>
      <c r="M151" s="10">
        <f t="shared" si="13"/>
        <v>0.87577266455364355</v>
      </c>
      <c r="N151" s="10">
        <f t="shared" si="19"/>
        <v>0.12422733544635645</v>
      </c>
      <c r="P151" s="18"/>
    </row>
    <row r="152" spans="1:16" x14ac:dyDescent="0.25">
      <c r="A152" s="6">
        <v>151</v>
      </c>
      <c r="B152">
        <v>0.59878858485077302</v>
      </c>
      <c r="C152" s="7">
        <f t="shared" si="20"/>
        <v>7.9851930195663667E-2</v>
      </c>
      <c r="D152" s="7">
        <f t="shared" si="21"/>
        <v>-0.51284668999383476</v>
      </c>
      <c r="E152" s="8">
        <f t="shared" si="22"/>
        <v>-2.4862594470070873</v>
      </c>
      <c r="G152" s="10">
        <v>124</v>
      </c>
      <c r="H152" s="10">
        <f t="shared" si="14"/>
        <v>1.2980000256408407E-3</v>
      </c>
      <c r="I152" s="10">
        <f t="shared" si="15"/>
        <v>0.87707953478137324</v>
      </c>
      <c r="J152" s="10">
        <f t="shared" si="16"/>
        <v>1.29800002564084E-3</v>
      </c>
      <c r="K152" s="10">
        <f t="shared" si="17"/>
        <v>1.0559673878000808E-2</v>
      </c>
      <c r="L152" s="10">
        <f t="shared" si="18"/>
        <v>1.055967387800081E-2</v>
      </c>
      <c r="M152" s="10">
        <f t="shared" si="13"/>
        <v>0.87707953478137324</v>
      </c>
      <c r="N152" s="10">
        <f t="shared" si="19"/>
        <v>0.12292046521862676</v>
      </c>
      <c r="P152" s="18"/>
    </row>
    <row r="153" spans="1:16" x14ac:dyDescent="0.25">
      <c r="A153" s="6">
        <v>152</v>
      </c>
      <c r="B153">
        <v>0.61734239854810802</v>
      </c>
      <c r="C153" s="7">
        <f t="shared" si="20"/>
        <v>8.0380750925436284E-2</v>
      </c>
      <c r="D153" s="7">
        <f t="shared" si="21"/>
        <v>-0.48233146807876076</v>
      </c>
      <c r="E153" s="8">
        <f t="shared" si="22"/>
        <v>-2.4793753241642023</v>
      </c>
      <c r="G153" s="10">
        <v>125</v>
      </c>
      <c r="H153" s="10">
        <f t="shared" si="14"/>
        <v>1.2805196869338355E-3</v>
      </c>
      <c r="I153" s="10">
        <f t="shared" si="15"/>
        <v>0.87836876887003323</v>
      </c>
      <c r="J153" s="10">
        <f t="shared" si="16"/>
        <v>1.280519686933835E-3</v>
      </c>
      <c r="K153" s="10">
        <f t="shared" si="17"/>
        <v>1.0527885601729702E-2</v>
      </c>
      <c r="L153" s="10">
        <f t="shared" si="18"/>
        <v>1.0527885601729705E-2</v>
      </c>
      <c r="M153" s="10">
        <f t="shared" si="13"/>
        <v>0.87836876887003323</v>
      </c>
      <c r="N153" s="10">
        <f t="shared" si="19"/>
        <v>0.12163123112996677</v>
      </c>
      <c r="P153" s="18"/>
    </row>
    <row r="154" spans="1:16" x14ac:dyDescent="0.25">
      <c r="A154" s="6">
        <v>153</v>
      </c>
      <c r="B154">
        <v>0.61878778953118396</v>
      </c>
      <c r="C154" s="7">
        <f t="shared" si="20"/>
        <v>8.0909571655208887E-2</v>
      </c>
      <c r="D154" s="7">
        <f t="shared" si="21"/>
        <v>-0.47999289297438491</v>
      </c>
      <c r="E154" s="8">
        <f t="shared" si="22"/>
        <v>-2.4725343493245551</v>
      </c>
      <c r="G154" s="10">
        <v>126</v>
      </c>
      <c r="H154" s="10">
        <f t="shared" si="14"/>
        <v>1.2633450451141255E-3</v>
      </c>
      <c r="I154" s="10">
        <f t="shared" si="15"/>
        <v>0.87964067605193541</v>
      </c>
      <c r="J154" s="10">
        <f t="shared" si="16"/>
        <v>1.263345045114125E-3</v>
      </c>
      <c r="K154" s="10">
        <f t="shared" si="17"/>
        <v>1.0496445174943508E-2</v>
      </c>
      <c r="L154" s="10">
        <f t="shared" si="18"/>
        <v>1.0496445174943508E-2</v>
      </c>
      <c r="M154" s="10">
        <f t="shared" si="13"/>
        <v>0.87964067605193541</v>
      </c>
      <c r="N154" s="10">
        <f t="shared" si="19"/>
        <v>0.12035932394806459</v>
      </c>
      <c r="P154" s="18"/>
    </row>
    <row r="155" spans="1:16" x14ac:dyDescent="0.25">
      <c r="A155" s="6">
        <v>154</v>
      </c>
      <c r="B155">
        <v>0.62324236887280704</v>
      </c>
      <c r="C155" s="7">
        <f t="shared" si="20"/>
        <v>8.1438392384981489E-2</v>
      </c>
      <c r="D155" s="7">
        <f t="shared" si="21"/>
        <v>-0.47281980074038144</v>
      </c>
      <c r="E155" s="8">
        <f t="shared" si="22"/>
        <v>-2.465735958387695</v>
      </c>
      <c r="G155" s="10">
        <v>127</v>
      </c>
      <c r="H155" s="10">
        <f t="shared" si="14"/>
        <v>1.2464691988355282E-3</v>
      </c>
      <c r="I155" s="10">
        <f t="shared" si="15"/>
        <v>0.88089555855658741</v>
      </c>
      <c r="J155" s="10">
        <f t="shared" si="16"/>
        <v>1.2464691988355275E-3</v>
      </c>
      <c r="K155" s="10">
        <f t="shared" si="17"/>
        <v>1.0465346075509151E-2</v>
      </c>
      <c r="L155" s="10">
        <f t="shared" si="18"/>
        <v>1.0465346075509151E-2</v>
      </c>
      <c r="M155" s="10">
        <f t="shared" si="13"/>
        <v>0.88089555855658741</v>
      </c>
      <c r="N155" s="10">
        <f t="shared" si="19"/>
        <v>0.11910444144341259</v>
      </c>
      <c r="P155" s="18"/>
    </row>
    <row r="156" spans="1:16" x14ac:dyDescent="0.25">
      <c r="A156" s="6">
        <v>155</v>
      </c>
      <c r="B156">
        <v>0.62437679765758003</v>
      </c>
      <c r="C156" s="7">
        <f t="shared" si="20"/>
        <v>8.1967213114754092E-2</v>
      </c>
      <c r="D156" s="7">
        <f t="shared" si="21"/>
        <v>-0.47100125045220448</v>
      </c>
      <c r="E156" s="8">
        <f t="shared" si="22"/>
        <v>-2.4589795982037934</v>
      </c>
      <c r="G156" s="10">
        <v>128</v>
      </c>
      <c r="H156" s="10">
        <f t="shared" si="14"/>
        <v>1.2298854436849818E-3</v>
      </c>
      <c r="I156" s="10">
        <f t="shared" si="15"/>
        <v>0.88213371181120481</v>
      </c>
      <c r="J156" s="10">
        <f t="shared" si="16"/>
        <v>1.2298854436849816E-3</v>
      </c>
      <c r="K156" s="10">
        <f t="shared" si="17"/>
        <v>1.0434581953704889E-2</v>
      </c>
      <c r="L156" s="10">
        <f t="shared" si="18"/>
        <v>1.0434581953704886E-2</v>
      </c>
      <c r="M156" s="10">
        <f t="shared" si="13"/>
        <v>0.88213371181120481</v>
      </c>
      <c r="N156" s="10">
        <f t="shared" si="19"/>
        <v>0.11786628818879519</v>
      </c>
      <c r="P156" s="18"/>
    </row>
    <row r="157" spans="1:16" x14ac:dyDescent="0.25">
      <c r="A157" s="6">
        <v>156</v>
      </c>
      <c r="B157">
        <v>0.62928406279708404</v>
      </c>
      <c r="C157" s="7">
        <f t="shared" si="20"/>
        <v>8.2496033844526709E-2</v>
      </c>
      <c r="D157" s="7">
        <f t="shared" si="21"/>
        <v>-0.46317251405663273</v>
      </c>
      <c r="E157" s="8">
        <f t="shared" si="22"/>
        <v>-2.4522647262919222</v>
      </c>
      <c r="G157" s="10">
        <v>129</v>
      </c>
      <c r="H157" s="10">
        <f t="shared" si="14"/>
        <v>1.213587265275425E-3</v>
      </c>
      <c r="I157" s="10">
        <f t="shared" si="15"/>
        <v>0.88335542463416683</v>
      </c>
      <c r="J157" s="10">
        <f t="shared" si="16"/>
        <v>1.2135872652754244E-3</v>
      </c>
      <c r="K157" s="10">
        <f t="shared" si="17"/>
        <v>1.0404146626358258E-2</v>
      </c>
      <c r="L157" s="10">
        <f t="shared" si="18"/>
        <v>1.0404146626358255E-2</v>
      </c>
      <c r="M157" s="10">
        <f t="shared" ref="M157:M220" si="23">1-EXP(-((G157/$H$25)^$G$25))</f>
        <v>0.88335542463416683</v>
      </c>
      <c r="N157" s="10">
        <f t="shared" si="19"/>
        <v>0.11664457536583317</v>
      </c>
      <c r="P157" s="18"/>
    </row>
    <row r="158" spans="1:16" x14ac:dyDescent="0.25">
      <c r="A158" s="6">
        <v>157</v>
      </c>
      <c r="B158">
        <v>0.64714897536438198</v>
      </c>
      <c r="C158" s="7">
        <f t="shared" si="20"/>
        <v>8.3024854574299312E-2</v>
      </c>
      <c r="D158" s="7">
        <f t="shared" si="21"/>
        <v>-0.43517875539961459</v>
      </c>
      <c r="E158" s="8">
        <f t="shared" si="22"/>
        <v>-2.4455908105673814</v>
      </c>
      <c r="G158" s="10">
        <v>130</v>
      </c>
      <c r="H158" s="10">
        <f t="shared" ref="H158:H221" si="24">_xlfn.WEIBULL.DIST(G158,$G$25,$H$25,FALSE)</f>
        <v>1.1975683326282648E-3</v>
      </c>
      <c r="I158" s="10">
        <f t="shared" ref="I158:I221" si="25">_xlfn.WEIBULL.DIST(G158,$G$25,$H$25,TRUE)</f>
        <v>0.88456097942170941</v>
      </c>
      <c r="J158" s="10">
        <f t="shared" ref="J158:J221" si="26">($G$25/$H$25)*((G158/$H$25)^($G$25-1))*EXP(-((G158/$H$25)^$G$25))</f>
        <v>1.1975683326282639E-3</v>
      </c>
      <c r="K158" s="10">
        <f t="shared" ref="K158:K221" si="27">($G$25/$H$25)*((G158/$H$25)^($G$25-1))</f>
        <v>1.0374034071227025E-2</v>
      </c>
      <c r="L158" s="10">
        <f t="shared" ref="L158:L221" si="28">J158/N158</f>
        <v>1.0374034071227022E-2</v>
      </c>
      <c r="M158" s="10">
        <f t="shared" si="23"/>
        <v>0.88456097942170941</v>
      </c>
      <c r="N158" s="10">
        <f t="shared" ref="N158:N221" si="29">1-M158</f>
        <v>0.11543902057829059</v>
      </c>
      <c r="P158" s="18"/>
    </row>
    <row r="159" spans="1:16" x14ac:dyDescent="0.25">
      <c r="A159" s="6">
        <v>158</v>
      </c>
      <c r="B159">
        <v>0.65217479207919005</v>
      </c>
      <c r="C159" s="7">
        <f t="shared" si="20"/>
        <v>8.3553675304071914E-2</v>
      </c>
      <c r="D159" s="7">
        <f t="shared" si="21"/>
        <v>-0.42744266697308991</v>
      </c>
      <c r="E159" s="8">
        <f t="shared" si="22"/>
        <v>-2.4389573290776387</v>
      </c>
      <c r="G159" s="10">
        <v>131</v>
      </c>
      <c r="H159" s="10">
        <f t="shared" si="24"/>
        <v>1.1818224918312677E-3</v>
      </c>
      <c r="I159" s="10">
        <f t="shared" si="25"/>
        <v>0.88575065232814054</v>
      </c>
      <c r="J159" s="10">
        <f t="shared" si="26"/>
        <v>1.181822491831267E-3</v>
      </c>
      <c r="K159" s="10">
        <f t="shared" si="27"/>
        <v>1.0344238421611224E-2</v>
      </c>
      <c r="L159" s="10">
        <f t="shared" si="28"/>
        <v>1.034423842161122E-2</v>
      </c>
      <c r="M159" s="10">
        <f t="shared" si="23"/>
        <v>0.88575065232814054</v>
      </c>
      <c r="N159" s="10">
        <f t="shared" si="29"/>
        <v>0.11424934767185946</v>
      </c>
      <c r="P159" s="18"/>
    </row>
    <row r="160" spans="1:16" x14ac:dyDescent="0.25">
      <c r="A160" s="6">
        <v>159</v>
      </c>
      <c r="B160">
        <v>0.652686800310883</v>
      </c>
      <c r="C160" s="7">
        <f t="shared" si="20"/>
        <v>8.4082496033844531E-2</v>
      </c>
      <c r="D160" s="7">
        <f t="shared" si="21"/>
        <v>-0.42665789675538057</v>
      </c>
      <c r="E160" s="8">
        <f t="shared" si="22"/>
        <v>-2.4323637697466229</v>
      </c>
      <c r="G160" s="10">
        <v>132</v>
      </c>
      <c r="H160" s="10">
        <f t="shared" si="24"/>
        <v>1.1663437599585024E-3</v>
      </c>
      <c r="I160" s="10">
        <f t="shared" si="25"/>
        <v>0.88692471343984525</v>
      </c>
      <c r="J160" s="10">
        <f t="shared" si="26"/>
        <v>1.1663437599585015E-3</v>
      </c>
      <c r="K160" s="10">
        <f t="shared" si="27"/>
        <v>1.0314753961185147E-2</v>
      </c>
      <c r="L160" s="10">
        <f t="shared" si="28"/>
        <v>1.0314753961185145E-2</v>
      </c>
      <c r="M160" s="10">
        <f t="shared" si="23"/>
        <v>0.88692471343984525</v>
      </c>
      <c r="N160" s="10">
        <f t="shared" si="29"/>
        <v>0.11307528656015475</v>
      </c>
      <c r="P160" s="18"/>
    </row>
    <row r="161" spans="1:16" x14ac:dyDescent="0.25">
      <c r="A161" s="6">
        <v>160</v>
      </c>
      <c r="B161">
        <v>0.654996800725135</v>
      </c>
      <c r="C161" s="7">
        <f t="shared" si="20"/>
        <v>8.4611316763617134E-2</v>
      </c>
      <c r="D161" s="7">
        <f t="shared" si="21"/>
        <v>-0.42312492774792065</v>
      </c>
      <c r="E161" s="8">
        <f t="shared" si="22"/>
        <v>-2.4258096301270342</v>
      </c>
      <c r="G161" s="10">
        <v>133</v>
      </c>
      <c r="H161" s="10">
        <f t="shared" si="24"/>
        <v>1.1511263192396995E-3</v>
      </c>
      <c r="I161" s="10">
        <f t="shared" si="25"/>
        <v>0.88808342694333631</v>
      </c>
      <c r="J161" s="10">
        <f t="shared" si="26"/>
        <v>1.1511263192396993E-3</v>
      </c>
      <c r="K161" s="10">
        <f t="shared" si="27"/>
        <v>1.0285575119038718E-2</v>
      </c>
      <c r="L161" s="10">
        <f t="shared" si="28"/>
        <v>1.028557511903872E-2</v>
      </c>
      <c r="M161" s="10">
        <f t="shared" si="23"/>
        <v>0.88808342694333631</v>
      </c>
      <c r="N161" s="10">
        <f t="shared" si="29"/>
        <v>0.11191657305666369</v>
      </c>
      <c r="P161" s="18"/>
    </row>
    <row r="162" spans="1:16" x14ac:dyDescent="0.25">
      <c r="A162" s="6">
        <v>161</v>
      </c>
      <c r="B162">
        <v>0.66387504378380802</v>
      </c>
      <c r="C162" s="7">
        <f t="shared" si="20"/>
        <v>8.5140137493389736E-2</v>
      </c>
      <c r="D162" s="7">
        <f t="shared" si="21"/>
        <v>-0.40966133428769047</v>
      </c>
      <c r="E162" s="8">
        <f t="shared" si="22"/>
        <v>-2.4192944171603528</v>
      </c>
      <c r="G162" s="10">
        <v>134</v>
      </c>
      <c r="H162" s="10">
        <f t="shared" si="24"/>
        <v>1.1361645114671031E-3</v>
      </c>
      <c r="I162" s="10">
        <f t="shared" si="25"/>
        <v>0.88922705128759383</v>
      </c>
      <c r="J162" s="10">
        <f t="shared" si="26"/>
        <v>1.1361645114671027E-3</v>
      </c>
      <c r="K162" s="10">
        <f t="shared" si="27"/>
        <v>1.0256696464918207E-2</v>
      </c>
      <c r="L162" s="10">
        <f t="shared" si="28"/>
        <v>1.0256696464918211E-2</v>
      </c>
      <c r="M162" s="10">
        <f t="shared" si="23"/>
        <v>0.88922705128759383</v>
      </c>
      <c r="N162" s="10">
        <f t="shared" si="29"/>
        <v>0.11077294871240617</v>
      </c>
      <c r="P162" s="18"/>
    </row>
    <row r="163" spans="1:16" x14ac:dyDescent="0.25">
      <c r="A163" s="6">
        <v>162</v>
      </c>
      <c r="B163">
        <v>0.66677259598329497</v>
      </c>
      <c r="C163" s="7">
        <f t="shared" si="20"/>
        <v>8.5668958223162353E-2</v>
      </c>
      <c r="D163" s="7">
        <f t="shared" si="21"/>
        <v>-0.40530622675553252</v>
      </c>
      <c r="E163" s="8">
        <f t="shared" si="22"/>
        <v>-2.4128176469443008</v>
      </c>
      <c r="G163" s="10">
        <v>135</v>
      </c>
      <c r="H163" s="10">
        <f t="shared" si="24"/>
        <v>1.1214528326285204E-3</v>
      </c>
      <c r="I163" s="10">
        <f t="shared" si="25"/>
        <v>0.8903558393409261</v>
      </c>
      <c r="J163" s="10">
        <f t="shared" si="26"/>
        <v>1.1214528326285202E-3</v>
      </c>
      <c r="K163" s="10">
        <f t="shared" si="27"/>
        <v>1.0228112704656936E-2</v>
      </c>
      <c r="L163" s="10">
        <f t="shared" si="28"/>
        <v>1.0228112704656938E-2</v>
      </c>
      <c r="M163" s="10">
        <f t="shared" si="23"/>
        <v>0.8903558393409261</v>
      </c>
      <c r="N163" s="10">
        <f t="shared" si="29"/>
        <v>0.1096441606590739</v>
      </c>
      <c r="P163" s="18"/>
    </row>
    <row r="164" spans="1:16" x14ac:dyDescent="0.25">
      <c r="A164" s="6">
        <v>163</v>
      </c>
      <c r="B164">
        <v>0.66953247559978901</v>
      </c>
      <c r="C164" s="7">
        <f t="shared" si="20"/>
        <v>8.6197778952934956E-2</v>
      </c>
      <c r="D164" s="7">
        <f t="shared" si="21"/>
        <v>-0.40117560778345118</v>
      </c>
      <c r="E164" s="8">
        <f t="shared" si="22"/>
        <v>-2.4063788445074392</v>
      </c>
      <c r="G164" s="10">
        <v>136</v>
      </c>
      <c r="H164" s="10">
        <f t="shared" si="24"/>
        <v>1.1069859277559148E-3</v>
      </c>
      <c r="I164" s="10">
        <f t="shared" si="25"/>
        <v>0.89147003854257201</v>
      </c>
      <c r="J164" s="10">
        <f t="shared" si="26"/>
        <v>1.1069859277559148E-3</v>
      </c>
      <c r="K164" s="10">
        <f t="shared" si="27"/>
        <v>1.0199818675786971E-2</v>
      </c>
      <c r="L164" s="10">
        <f t="shared" si="28"/>
        <v>1.0199818675786978E-2</v>
      </c>
      <c r="M164" s="10">
        <f t="shared" si="23"/>
        <v>0.89147003854257201</v>
      </c>
      <c r="N164" s="10">
        <f t="shared" si="29"/>
        <v>0.10852996145742799</v>
      </c>
      <c r="P164" s="18"/>
    </row>
    <row r="165" spans="1:16" x14ac:dyDescent="0.25">
      <c r="A165" s="6">
        <v>164</v>
      </c>
      <c r="B165">
        <v>0.67267045708621398</v>
      </c>
      <c r="C165" s="7">
        <f t="shared" si="20"/>
        <v>8.6726599682707559E-2</v>
      </c>
      <c r="D165" s="7">
        <f t="shared" si="21"/>
        <v>-0.39649973183748333</v>
      </c>
      <c r="E165" s="8">
        <f t="shared" si="22"/>
        <v>-2.3999775435906758</v>
      </c>
      <c r="G165" s="10">
        <v>137</v>
      </c>
      <c r="H165" s="10">
        <f t="shared" si="24"/>
        <v>1.0927585859794363E-3</v>
      </c>
      <c r="I165" s="10">
        <f t="shared" si="25"/>
        <v>0.89256989104925522</v>
      </c>
      <c r="J165" s="10">
        <f t="shared" si="26"/>
        <v>1.0927585859794361E-3</v>
      </c>
      <c r="K165" s="10">
        <f t="shared" si="27"/>
        <v>1.0171809343323391E-2</v>
      </c>
      <c r="L165" s="10">
        <f t="shared" si="28"/>
        <v>1.0171809343323394E-2</v>
      </c>
      <c r="M165" s="10">
        <f t="shared" si="23"/>
        <v>0.89256989104925522</v>
      </c>
      <c r="N165" s="10">
        <f t="shared" si="29"/>
        <v>0.10743010895074478</v>
      </c>
      <c r="P165" s="18"/>
    </row>
    <row r="166" spans="1:16" x14ac:dyDescent="0.25">
      <c r="A166" s="6">
        <v>165</v>
      </c>
      <c r="B166">
        <v>0.67426380355480198</v>
      </c>
      <c r="C166" s="7">
        <f t="shared" si="20"/>
        <v>8.7255420412480175E-2</v>
      </c>
      <c r="D166" s="7">
        <f t="shared" si="21"/>
        <v>-0.39413384471386231</v>
      </c>
      <c r="E166" s="8">
        <f t="shared" si="22"/>
        <v>-2.3936132864353978</v>
      </c>
      <c r="G166" s="10">
        <v>138</v>
      </c>
      <c r="H166" s="10">
        <f t="shared" si="24"/>
        <v>1.0787657357773494E-3</v>
      </c>
      <c r="I166" s="10">
        <f t="shared" si="25"/>
        <v>0.89365563387689162</v>
      </c>
      <c r="J166" s="10">
        <f t="shared" si="26"/>
        <v>1.0787657357773492E-3</v>
      </c>
      <c r="K166" s="10">
        <f t="shared" si="27"/>
        <v>1.014407979571318E-2</v>
      </c>
      <c r="L166" s="10">
        <f t="shared" si="28"/>
        <v>1.0144079795713183E-2</v>
      </c>
      <c r="M166" s="10">
        <f t="shared" si="23"/>
        <v>0.89365563387689162</v>
      </c>
      <c r="N166" s="10">
        <f t="shared" si="29"/>
        <v>0.10634436612310838</v>
      </c>
      <c r="P166" s="18"/>
    </row>
    <row r="167" spans="1:16" x14ac:dyDescent="0.25">
      <c r="A167" s="6">
        <v>166</v>
      </c>
      <c r="B167">
        <v>0.68269517340185404</v>
      </c>
      <c r="C167" s="7">
        <f t="shared" si="20"/>
        <v>8.7784241142252778E-2</v>
      </c>
      <c r="D167" s="7">
        <f t="shared" si="21"/>
        <v>-0.38170682444981358</v>
      </c>
      <c r="E167" s="8">
        <f t="shared" si="22"/>
        <v>-2.3872856235780149</v>
      </c>
      <c r="G167" s="10">
        <v>139</v>
      </c>
      <c r="H167" s="10">
        <f t="shared" si="24"/>
        <v>1.0650024404128017E-3</v>
      </c>
      <c r="I167" s="10">
        <f t="shared" si="25"/>
        <v>0.89472749903764037</v>
      </c>
      <c r="J167" s="10">
        <f t="shared" si="26"/>
        <v>1.0650024404128013E-3</v>
      </c>
      <c r="K167" s="10">
        <f t="shared" si="27"/>
        <v>1.0116625240941082E-2</v>
      </c>
      <c r="L167" s="10">
        <f t="shared" si="28"/>
        <v>1.0116625240941077E-2</v>
      </c>
      <c r="M167" s="10">
        <f t="shared" si="23"/>
        <v>0.89472749903764037</v>
      </c>
      <c r="N167" s="10">
        <f t="shared" si="29"/>
        <v>0.10527250096235963</v>
      </c>
      <c r="P167" s="18"/>
    </row>
    <row r="168" spans="1:16" x14ac:dyDescent="0.25">
      <c r="A168" s="6">
        <v>167</v>
      </c>
      <c r="B168">
        <v>0.69236469022632696</v>
      </c>
      <c r="C168" s="7">
        <f t="shared" si="20"/>
        <v>8.8313061872025381E-2</v>
      </c>
      <c r="D168" s="7">
        <f t="shared" si="21"/>
        <v>-0.367642453187356</v>
      </c>
      <c r="E168" s="8">
        <f t="shared" si="22"/>
        <v>-2.3809941136506727</v>
      </c>
      <c r="G168" s="10">
        <v>140</v>
      </c>
      <c r="H168" s="10">
        <f t="shared" si="24"/>
        <v>1.0514638935488719E-3</v>
      </c>
      <c r="I168" s="10">
        <f t="shared" si="25"/>
        <v>0.89578571367248228</v>
      </c>
      <c r="J168" s="10">
        <f t="shared" si="26"/>
        <v>1.0514638935488713E-3</v>
      </c>
      <c r="K168" s="10">
        <f t="shared" si="27"/>
        <v>1.008944100278536E-2</v>
      </c>
      <c r="L168" s="10">
        <f t="shared" si="28"/>
        <v>1.0089441002785362E-2</v>
      </c>
      <c r="M168" s="10">
        <f t="shared" si="23"/>
        <v>0.89578571367248228</v>
      </c>
      <c r="N168" s="10">
        <f t="shared" si="29"/>
        <v>0.10421428632751772</v>
      </c>
      <c r="P168" s="18"/>
    </row>
    <row r="169" spans="1:16" x14ac:dyDescent="0.25">
      <c r="A169" s="6">
        <v>168</v>
      </c>
      <c r="B169">
        <v>0.69654268672198105</v>
      </c>
      <c r="C169" s="7">
        <f t="shared" si="20"/>
        <v>8.8841882601797997E-2</v>
      </c>
      <c r="D169" s="7">
        <f t="shared" si="21"/>
        <v>-0.36162620017153163</v>
      </c>
      <c r="E169" s="8">
        <f t="shared" si="22"/>
        <v>-2.3747383231879122</v>
      </c>
      <c r="G169" s="10">
        <v>141</v>
      </c>
      <c r="H169" s="10">
        <f t="shared" si="24"/>
        <v>1.0381454150337783E-3</v>
      </c>
      <c r="I169" s="10">
        <f t="shared" si="25"/>
        <v>0.89683050017949761</v>
      </c>
      <c r="J169" s="10">
        <f t="shared" si="26"/>
        <v>1.0381454150337778E-3</v>
      </c>
      <c r="K169" s="10">
        <f t="shared" si="27"/>
        <v>1.0062522517216588E-2</v>
      </c>
      <c r="L169" s="10">
        <f t="shared" si="28"/>
        <v>1.0062522517216586E-2</v>
      </c>
      <c r="M169" s="10">
        <f t="shared" si="23"/>
        <v>0.89683050017949761</v>
      </c>
      <c r="N169" s="10">
        <f t="shared" si="29"/>
        <v>0.10316949982050239</v>
      </c>
      <c r="P169" s="18"/>
    </row>
    <row r="170" spans="1:16" x14ac:dyDescent="0.25">
      <c r="A170" s="6">
        <v>169</v>
      </c>
      <c r="B170">
        <v>0.70089668119236603</v>
      </c>
      <c r="C170" s="7">
        <f t="shared" si="20"/>
        <v>8.93707033315706E-2</v>
      </c>
      <c r="D170" s="7">
        <f t="shared" si="21"/>
        <v>-0.35539479055288947</v>
      </c>
      <c r="E170" s="8">
        <f t="shared" si="22"/>
        <v>-2.3685178264390672</v>
      </c>
      <c r="G170" s="10">
        <v>142</v>
      </c>
      <c r="H170" s="10">
        <f t="shared" si="24"/>
        <v>1.0250424468485491E-3</v>
      </c>
      <c r="I170" s="10">
        <f t="shared" si="25"/>
        <v>0.89786207633801285</v>
      </c>
      <c r="J170" s="10">
        <f t="shared" si="26"/>
        <v>1.0250424468485487E-3</v>
      </c>
      <c r="K170" s="10">
        <f t="shared" si="27"/>
        <v>1.0035865328933061E-2</v>
      </c>
      <c r="L170" s="10">
        <f t="shared" si="28"/>
        <v>1.0035865328933063E-2</v>
      </c>
      <c r="M170" s="10">
        <f t="shared" si="23"/>
        <v>0.89786207633801285</v>
      </c>
      <c r="N170" s="10">
        <f t="shared" si="29"/>
        <v>0.10213792366198715</v>
      </c>
      <c r="P170" s="18"/>
    </row>
    <row r="171" spans="1:16" x14ac:dyDescent="0.25">
      <c r="A171" s="6">
        <v>170</v>
      </c>
      <c r="B171">
        <v>0.704570788793907</v>
      </c>
      <c r="C171" s="7">
        <f t="shared" si="20"/>
        <v>8.9899524061343203E-2</v>
      </c>
      <c r="D171" s="7">
        <f t="shared" si="21"/>
        <v>-0.35016647179147259</v>
      </c>
      <c r="E171" s="8">
        <f t="shared" si="22"/>
        <v>-2.3623322051861879</v>
      </c>
      <c r="G171" s="10">
        <v>143</v>
      </c>
      <c r="H171" s="10">
        <f t="shared" si="24"/>
        <v>1.0121505492098593E-3</v>
      </c>
      <c r="I171" s="10">
        <f t="shared" si="25"/>
        <v>0.89888065542877171</v>
      </c>
      <c r="J171" s="10">
        <f t="shared" si="26"/>
        <v>1.0121505492098587E-3</v>
      </c>
      <c r="K171" s="10">
        <f t="shared" si="27"/>
        <v>1.0009465088026767E-2</v>
      </c>
      <c r="L171" s="10">
        <f t="shared" si="28"/>
        <v>1.0009465088026769E-2</v>
      </c>
      <c r="M171" s="10">
        <f t="shared" si="23"/>
        <v>0.89888065542877171</v>
      </c>
      <c r="N171" s="10">
        <f t="shared" si="29"/>
        <v>0.10111934457122829</v>
      </c>
      <c r="P171" s="18"/>
    </row>
    <row r="172" spans="1:16" x14ac:dyDescent="0.25">
      <c r="A172" s="6">
        <v>171</v>
      </c>
      <c r="B172">
        <v>0.71468148109583096</v>
      </c>
      <c r="C172" s="7">
        <f t="shared" si="20"/>
        <v>9.0428344791115806E-2</v>
      </c>
      <c r="D172" s="7">
        <f t="shared" si="21"/>
        <v>-0.33591831652911402</v>
      </c>
      <c r="E172" s="8">
        <f t="shared" si="22"/>
        <v>-2.3561810485673242</v>
      </c>
      <c r="G172" s="10">
        <v>144</v>
      </c>
      <c r="H172" s="10">
        <f t="shared" si="24"/>
        <v>9.9946539682111346E-4</v>
      </c>
      <c r="I172" s="10">
        <f t="shared" si="25"/>
        <v>0.89988644635028403</v>
      </c>
      <c r="J172" s="10">
        <f t="shared" si="26"/>
        <v>9.9946539682111281E-4</v>
      </c>
      <c r="K172" s="10">
        <f t="shared" si="27"/>
        <v>9.983317546774036E-3</v>
      </c>
      <c r="L172" s="10">
        <f t="shared" si="28"/>
        <v>9.9833175467740308E-3</v>
      </c>
      <c r="M172" s="10">
        <f t="shared" si="23"/>
        <v>0.89988644635028403</v>
      </c>
      <c r="N172" s="10">
        <f t="shared" si="29"/>
        <v>0.10011355364971597</v>
      </c>
      <c r="P172" s="18"/>
    </row>
    <row r="173" spans="1:16" x14ac:dyDescent="0.25">
      <c r="A173" s="6">
        <v>172</v>
      </c>
      <c r="B173">
        <v>0.72494609476652405</v>
      </c>
      <c r="C173" s="7">
        <f t="shared" si="20"/>
        <v>9.0957165520888422E-2</v>
      </c>
      <c r="D173" s="7">
        <f t="shared" si="21"/>
        <v>-0.32165797893788639</v>
      </c>
      <c r="E173" s="8">
        <f t="shared" si="22"/>
        <v>-2.3500639529049465</v>
      </c>
      <c r="G173" s="10">
        <v>145</v>
      </c>
      <c r="H173" s="10">
        <f t="shared" si="24"/>
        <v>9.8698277526519077E-4</v>
      </c>
      <c r="I173" s="10">
        <f t="shared" si="25"/>
        <v>0.90087965373149825</v>
      </c>
      <c r="J173" s="10">
        <f t="shared" si="26"/>
        <v>9.8698277526519033E-4</v>
      </c>
      <c r="K173" s="10">
        <f t="shared" si="27"/>
        <v>9.9574185565454564E-3</v>
      </c>
      <c r="L173" s="10">
        <f t="shared" si="28"/>
        <v>9.9574185565454547E-3</v>
      </c>
      <c r="M173" s="10">
        <f t="shared" si="23"/>
        <v>0.90087965373149825</v>
      </c>
      <c r="N173" s="10">
        <f t="shared" si="29"/>
        <v>9.9120346268501747E-2</v>
      </c>
      <c r="P173" s="18"/>
    </row>
    <row r="174" spans="1:16" x14ac:dyDescent="0.25">
      <c r="A174" s="6">
        <v>173</v>
      </c>
      <c r="B174">
        <v>0.73025596151079197</v>
      </c>
      <c r="C174" s="7">
        <f t="shared" si="20"/>
        <v>9.1485986250661025E-2</v>
      </c>
      <c r="D174" s="7">
        <f t="shared" si="21"/>
        <v>-0.31436017409024258</v>
      </c>
      <c r="E174" s="8">
        <f t="shared" si="22"/>
        <v>-2.3439805215393275</v>
      </c>
      <c r="G174" s="10">
        <v>146</v>
      </c>
      <c r="H174" s="10">
        <f t="shared" si="24"/>
        <v>9.7469857753263876E-4</v>
      </c>
      <c r="I174" s="10">
        <f t="shared" si="25"/>
        <v>0.90186047804093283</v>
      </c>
      <c r="J174" s="10">
        <f t="shared" si="26"/>
        <v>9.7469857753263833E-4</v>
      </c>
      <c r="K174" s="10">
        <f t="shared" si="27"/>
        <v>9.9317640648297952E-3</v>
      </c>
      <c r="L174" s="10">
        <f t="shared" si="28"/>
        <v>9.9317640648298004E-3</v>
      </c>
      <c r="M174" s="10">
        <f t="shared" si="23"/>
        <v>0.90186047804093283</v>
      </c>
      <c r="N174" s="10">
        <f t="shared" si="29"/>
        <v>9.8139521959067166E-2</v>
      </c>
      <c r="P174" s="18"/>
    </row>
    <row r="175" spans="1:16" x14ac:dyDescent="0.25">
      <c r="A175" s="6">
        <v>174</v>
      </c>
      <c r="B175">
        <v>0.73377309201857599</v>
      </c>
      <c r="C175" s="7">
        <f t="shared" si="20"/>
        <v>9.2014806980433628E-2</v>
      </c>
      <c r="D175" s="7">
        <f t="shared" si="21"/>
        <v>-0.30955543710018324</v>
      </c>
      <c r="E175" s="8">
        <f t="shared" si="22"/>
        <v>-2.3379303646667613</v>
      </c>
      <c r="G175" s="10">
        <v>147</v>
      </c>
      <c r="H175" s="10">
        <f t="shared" si="24"/>
        <v>9.6260880067936395E-4</v>
      </c>
      <c r="I175" s="10">
        <f t="shared" si="25"/>
        <v>0.90282911569240287</v>
      </c>
      <c r="J175" s="10">
        <f t="shared" si="26"/>
        <v>9.6260880067936363E-4</v>
      </c>
      <c r="K175" s="10">
        <f t="shared" si="27"/>
        <v>9.9063501123669833E-3</v>
      </c>
      <c r="L175" s="10">
        <f t="shared" si="28"/>
        <v>9.9063501123669798E-3</v>
      </c>
      <c r="M175" s="10">
        <f t="shared" si="23"/>
        <v>0.90282911569240287</v>
      </c>
      <c r="N175" s="10">
        <f t="shared" si="29"/>
        <v>9.7170884307597127E-2</v>
      </c>
      <c r="P175" s="18"/>
    </row>
    <row r="176" spans="1:16" x14ac:dyDescent="0.25">
      <c r="A176" s="6">
        <v>175</v>
      </c>
      <c r="B176">
        <v>0.74717415980790003</v>
      </c>
      <c r="C176" s="7">
        <f t="shared" si="20"/>
        <v>9.2543627710206244E-2</v>
      </c>
      <c r="D176" s="7">
        <f t="shared" si="21"/>
        <v>-0.29145697536370607</v>
      </c>
      <c r="E176" s="8">
        <f t="shared" si="22"/>
        <v>-2.3319130991823824</v>
      </c>
      <c r="G176" s="10">
        <v>148</v>
      </c>
      <c r="H176" s="10">
        <f t="shared" si="24"/>
        <v>9.5070954260821649E-4</v>
      </c>
      <c r="I176" s="10">
        <f t="shared" si="25"/>
        <v>0.90378575914746628</v>
      </c>
      <c r="J176" s="10">
        <f t="shared" si="26"/>
        <v>9.5070954260821606E-4</v>
      </c>
      <c r="K176" s="10">
        <f t="shared" si="27"/>
        <v>9.8811728303854311E-3</v>
      </c>
      <c r="L176" s="10">
        <f t="shared" si="28"/>
        <v>9.8811728303854294E-3</v>
      </c>
      <c r="M176" s="10">
        <f t="shared" si="23"/>
        <v>0.90378575914746628</v>
      </c>
      <c r="N176" s="10">
        <f t="shared" si="29"/>
        <v>9.6214240852533717E-2</v>
      </c>
      <c r="P176" s="18"/>
    </row>
    <row r="177" spans="1:16" x14ac:dyDescent="0.25">
      <c r="A177" s="6">
        <v>176</v>
      </c>
      <c r="B177">
        <v>0.75340264282742997</v>
      </c>
      <c r="C177" s="7">
        <f t="shared" si="20"/>
        <v>9.3072448439978847E-2</v>
      </c>
      <c r="D177" s="7">
        <f t="shared" si="21"/>
        <v>-0.28315547586277529</v>
      </c>
      <c r="E177" s="8">
        <f t="shared" si="22"/>
        <v>-2.3259283485274884</v>
      </c>
      <c r="G177" s="10">
        <v>149</v>
      </c>
      <c r="H177" s="10">
        <f t="shared" si="24"/>
        <v>9.3899699896910556E-4</v>
      </c>
      <c r="I177" s="10">
        <f t="shared" si="25"/>
        <v>0.90473059701471059</v>
      </c>
      <c r="J177" s="10">
        <f t="shared" si="26"/>
        <v>9.3899699896910524E-4</v>
      </c>
      <c r="K177" s="10">
        <f t="shared" si="27"/>
        <v>9.856228437939268E-3</v>
      </c>
      <c r="L177" s="10">
        <f t="shared" si="28"/>
        <v>9.8562284379392628E-3</v>
      </c>
      <c r="M177" s="10">
        <f t="shared" si="23"/>
        <v>0.90473059701471059</v>
      </c>
      <c r="N177" s="10">
        <f t="shared" si="29"/>
        <v>9.5269402985289409E-2</v>
      </c>
      <c r="P177" s="18"/>
    </row>
    <row r="178" spans="1:16" x14ac:dyDescent="0.25">
      <c r="A178" s="6">
        <v>177</v>
      </c>
      <c r="B178">
        <v>0.75565475449020403</v>
      </c>
      <c r="C178" s="7">
        <f t="shared" si="20"/>
        <v>9.360126916975145E-2</v>
      </c>
      <c r="D178" s="7">
        <f t="shared" si="21"/>
        <v>-0.28017068106466858</v>
      </c>
      <c r="E178" s="8">
        <f t="shared" si="22"/>
        <v>-2.3199757425411662</v>
      </c>
      <c r="G178" s="10">
        <v>150</v>
      </c>
      <c r="H178" s="10">
        <f t="shared" si="24"/>
        <v>9.2746746017256852E-4</v>
      </c>
      <c r="I178" s="10">
        <f t="shared" si="25"/>
        <v>0.90566381414599795</v>
      </c>
      <c r="J178" s="10">
        <f t="shared" si="26"/>
        <v>9.274674601725682E-4</v>
      </c>
      <c r="K178" s="10">
        <f t="shared" si="27"/>
        <v>9.8315132393411442E-3</v>
      </c>
      <c r="L178" s="10">
        <f t="shared" si="28"/>
        <v>9.8315132393411477E-3</v>
      </c>
      <c r="M178" s="10">
        <f t="shared" si="23"/>
        <v>0.90566381414599795</v>
      </c>
      <c r="N178" s="10">
        <f t="shared" si="29"/>
        <v>9.4336185854002053E-2</v>
      </c>
      <c r="P178" s="18"/>
    </row>
    <row r="179" spans="1:16" x14ac:dyDescent="0.25">
      <c r="A179" s="6">
        <v>178</v>
      </c>
      <c r="B179">
        <v>0.770968434611911</v>
      </c>
      <c r="C179" s="7">
        <f t="shared" si="20"/>
        <v>9.4130089899524066E-2</v>
      </c>
      <c r="D179" s="7">
        <f t="shared" si="21"/>
        <v>-0.26010784709748902</v>
      </c>
      <c r="E179" s="8">
        <f t="shared" si="22"/>
        <v>-2.3140549173161098</v>
      </c>
      <c r="G179" s="10">
        <v>151</v>
      </c>
      <c r="H179" s="10">
        <f t="shared" si="24"/>
        <v>9.1611730851195203E-4</v>
      </c>
      <c r="I179" s="10">
        <f t="shared" si="25"/>
        <v>0.90658559172977782</v>
      </c>
      <c r="J179" s="10">
        <f t="shared" si="26"/>
        <v>9.161173085119517E-4</v>
      </c>
      <c r="K179" s="10">
        <f t="shared" si="27"/>
        <v>9.8070236216866672E-3</v>
      </c>
      <c r="L179" s="10">
        <f t="shared" si="28"/>
        <v>9.8070236216866707E-3</v>
      </c>
      <c r="M179" s="10">
        <f t="shared" si="23"/>
        <v>0.90658559172977782</v>
      </c>
      <c r="N179" s="10">
        <f t="shared" si="29"/>
        <v>9.3414408270222182E-2</v>
      </c>
      <c r="P179" s="18"/>
    </row>
    <row r="180" spans="1:16" x14ac:dyDescent="0.25">
      <c r="A180" s="6">
        <v>179</v>
      </c>
      <c r="B180">
        <v>0.772229389575248</v>
      </c>
      <c r="C180" s="7">
        <f t="shared" si="20"/>
        <v>9.4658910629296669E-2</v>
      </c>
      <c r="D180" s="7">
        <f t="shared" si="21"/>
        <v>-0.25847363633824122</v>
      </c>
      <c r="E180" s="8">
        <f t="shared" si="22"/>
        <v>-2.3081655150584917</v>
      </c>
      <c r="G180" s="10">
        <v>152</v>
      </c>
      <c r="H180" s="10">
        <f t="shared" si="24"/>
        <v>9.0494301538961716E-4</v>
      </c>
      <c r="I180" s="10">
        <f t="shared" si="25"/>
        <v>0.90749610738157438</v>
      </c>
      <c r="J180" s="10">
        <f t="shared" si="26"/>
        <v>9.0494301538961695E-4</v>
      </c>
      <c r="K180" s="10">
        <f t="shared" si="27"/>
        <v>9.782756052466526E-3</v>
      </c>
      <c r="L180" s="10">
        <f t="shared" si="28"/>
        <v>9.7827560524665277E-3</v>
      </c>
      <c r="M180" s="10">
        <f t="shared" si="23"/>
        <v>0.90749610738157438</v>
      </c>
      <c r="N180" s="10">
        <f t="shared" si="29"/>
        <v>9.250389261842562E-2</v>
      </c>
      <c r="P180" s="18"/>
    </row>
    <row r="181" spans="1:16" x14ac:dyDescent="0.25">
      <c r="A181" s="6">
        <v>180</v>
      </c>
      <c r="B181">
        <v>0.77238486655738903</v>
      </c>
      <c r="C181" s="7">
        <f t="shared" si="20"/>
        <v>9.5187731359069272E-2</v>
      </c>
      <c r="D181" s="7">
        <f t="shared" si="21"/>
        <v>-0.25827232137296907</v>
      </c>
      <c r="E181" s="8">
        <f t="shared" si="22"/>
        <v>-2.3023071839517009</v>
      </c>
      <c r="G181" s="10">
        <v>153</v>
      </c>
      <c r="H181" s="10">
        <f t="shared" si="24"/>
        <v>8.9394113864277791E-4</v>
      </c>
      <c r="I181" s="10">
        <f t="shared" si="25"/>
        <v>0.90839553523175054</v>
      </c>
      <c r="J181" s="10">
        <f t="shared" si="26"/>
        <v>8.9394113864277758E-4</v>
      </c>
      <c r="K181" s="10">
        <f t="shared" si="27"/>
        <v>9.7587070772627016E-3</v>
      </c>
      <c r="L181" s="10">
        <f t="shared" si="28"/>
        <v>9.7587070772626999E-3</v>
      </c>
      <c r="M181" s="10">
        <f t="shared" si="23"/>
        <v>0.90839553523175054</v>
      </c>
      <c r="N181" s="10">
        <f t="shared" si="29"/>
        <v>9.1604464768249461E-2</v>
      </c>
      <c r="P181" s="18"/>
    </row>
    <row r="182" spans="1:16" x14ac:dyDescent="0.25">
      <c r="A182" s="6">
        <v>181</v>
      </c>
      <c r="B182">
        <v>0.78153262782978306</v>
      </c>
      <c r="C182" s="7">
        <f t="shared" si="20"/>
        <v>9.5716552088841889E-2</v>
      </c>
      <c r="D182" s="7">
        <f t="shared" si="21"/>
        <v>-0.24649837973008523</v>
      </c>
      <c r="E182" s="8">
        <f t="shared" si="22"/>
        <v>-2.2964795780238871</v>
      </c>
      <c r="G182" s="10">
        <v>154</v>
      </c>
      <c r="H182" s="10">
        <f t="shared" si="24"/>
        <v>8.8310831996481556E-4</v>
      </c>
      <c r="I182" s="10">
        <f t="shared" si="25"/>
        <v>0.9092840460106455</v>
      </c>
      <c r="J182" s="10">
        <f t="shared" si="26"/>
        <v>8.8310831996481535E-4</v>
      </c>
      <c r="K182" s="10">
        <f t="shared" si="27"/>
        <v>9.7348733175252541E-3</v>
      </c>
      <c r="L182" s="10">
        <f t="shared" si="28"/>
        <v>9.7348733175252489E-3</v>
      </c>
      <c r="M182" s="10">
        <f t="shared" si="23"/>
        <v>0.9092840460106455</v>
      </c>
      <c r="N182" s="10">
        <f t="shared" si="29"/>
        <v>9.0715953989354503E-2</v>
      </c>
      <c r="P182" s="18"/>
    </row>
    <row r="183" spans="1:16" x14ac:dyDescent="0.25">
      <c r="A183" s="6">
        <v>182</v>
      </c>
      <c r="B183">
        <v>0.78444246184200594</v>
      </c>
      <c r="C183" s="7">
        <f t="shared" si="20"/>
        <v>9.6245372818614491E-2</v>
      </c>
      <c r="D183" s="7">
        <f t="shared" si="21"/>
        <v>-0.24278205323113883</v>
      </c>
      <c r="E183" s="8">
        <f t="shared" si="22"/>
        <v>-2.2906823570191452</v>
      </c>
      <c r="G183" s="10">
        <v>155</v>
      </c>
      <c r="H183" s="10">
        <f t="shared" si="24"/>
        <v>8.7244128241809992E-4</v>
      </c>
      <c r="I183" s="10">
        <f t="shared" si="25"/>
        <v>0.91016180713117989</v>
      </c>
      <c r="J183" s="10">
        <f t="shared" si="26"/>
        <v>8.7244128241809971E-4</v>
      </c>
      <c r="K183" s="10">
        <f t="shared" si="27"/>
        <v>9.7112514684263591E-3</v>
      </c>
      <c r="L183" s="10">
        <f t="shared" si="28"/>
        <v>9.7112514684263591E-3</v>
      </c>
      <c r="M183" s="10">
        <f t="shared" si="23"/>
        <v>0.91016180713117989</v>
      </c>
      <c r="N183" s="10">
        <f t="shared" si="29"/>
        <v>8.983819286882011E-2</v>
      </c>
      <c r="P183" s="18"/>
    </row>
    <row r="184" spans="1:16" x14ac:dyDescent="0.25">
      <c r="A184" s="6">
        <v>183</v>
      </c>
      <c r="B184">
        <v>0.79234885068620198</v>
      </c>
      <c r="C184" s="7">
        <f t="shared" si="20"/>
        <v>9.6774193548387094E-2</v>
      </c>
      <c r="D184" s="7">
        <f t="shared" si="21"/>
        <v>-0.23275351610714773</v>
      </c>
      <c r="E184" s="8">
        <f t="shared" si="22"/>
        <v>-2.2849151862722143</v>
      </c>
      <c r="G184" s="10">
        <v>156</v>
      </c>
      <c r="H184" s="10">
        <f t="shared" si="24"/>
        <v>8.6193682803453351E-4</v>
      </c>
      <c r="I184" s="10">
        <f t="shared" si="25"/>
        <v>0.91102898276901789</v>
      </c>
      <c r="J184" s="10">
        <f t="shared" si="26"/>
        <v>8.6193682803453341E-4</v>
      </c>
      <c r="K184" s="10">
        <f t="shared" si="27"/>
        <v>9.6878382967884435E-3</v>
      </c>
      <c r="L184" s="10">
        <f t="shared" si="28"/>
        <v>9.6878382967884487E-3</v>
      </c>
      <c r="M184" s="10">
        <f t="shared" si="23"/>
        <v>0.91102898276901789</v>
      </c>
      <c r="N184" s="10">
        <f t="shared" si="29"/>
        <v>8.8971017230982108E-2</v>
      </c>
      <c r="P184" s="18"/>
    </row>
    <row r="185" spans="1:16" x14ac:dyDescent="0.25">
      <c r="A185" s="6">
        <v>184</v>
      </c>
      <c r="B185">
        <v>0.81655349742616701</v>
      </c>
      <c r="C185" s="7">
        <f t="shared" si="20"/>
        <v>9.7303014278159711E-2</v>
      </c>
      <c r="D185" s="7">
        <f t="shared" si="21"/>
        <v>-0.20266284829402198</v>
      </c>
      <c r="E185" s="8">
        <f t="shared" si="22"/>
        <v>-2.2791777365866248</v>
      </c>
      <c r="G185" s="10">
        <v>157</v>
      </c>
      <c r="H185" s="10">
        <f t="shared" si="24"/>
        <v>8.5159183550022745E-4</v>
      </c>
      <c r="I185" s="10">
        <f t="shared" si="25"/>
        <v>0.91188573394037198</v>
      </c>
      <c r="J185" s="10">
        <f t="shared" si="26"/>
        <v>8.5159183550022734E-4</v>
      </c>
      <c r="K185" s="10">
        <f t="shared" si="27"/>
        <v>9.664630639083396E-3</v>
      </c>
      <c r="L185" s="10">
        <f t="shared" si="28"/>
        <v>9.6646306390833978E-3</v>
      </c>
      <c r="M185" s="10">
        <f t="shared" si="23"/>
        <v>0.91188573394037198</v>
      </c>
      <c r="N185" s="10">
        <f t="shared" si="29"/>
        <v>8.8114266059628021E-2</v>
      </c>
      <c r="P185" s="18"/>
    </row>
    <row r="186" spans="1:16" x14ac:dyDescent="0.25">
      <c r="A186" s="6">
        <v>185</v>
      </c>
      <c r="B186">
        <v>0.81759020089793499</v>
      </c>
      <c r="C186" s="7">
        <f t="shared" si="20"/>
        <v>9.7831835007932313E-2</v>
      </c>
      <c r="D186" s="7">
        <f t="shared" si="21"/>
        <v>-0.20139404480763295</v>
      </c>
      <c r="E186" s="8">
        <f t="shared" si="22"/>
        <v>-2.2734696841161024</v>
      </c>
      <c r="G186" s="10">
        <v>158</v>
      </c>
      <c r="H186" s="10">
        <f t="shared" si="24"/>
        <v>8.4140325792086382E-4</v>
      </c>
      <c r="I186" s="10">
        <f t="shared" si="25"/>
        <v>0.91273221857753384</v>
      </c>
      <c r="J186" s="10">
        <f t="shared" si="26"/>
        <v>8.4140325792086339E-4</v>
      </c>
      <c r="K186" s="10">
        <f t="shared" si="27"/>
        <v>9.6416253994999895E-3</v>
      </c>
      <c r="L186" s="10">
        <f t="shared" si="28"/>
        <v>9.641625399499993E-3</v>
      </c>
      <c r="M186" s="10">
        <f t="shared" si="23"/>
        <v>0.91273221857753384</v>
      </c>
      <c r="N186" s="10">
        <f t="shared" si="29"/>
        <v>8.7267781422466162E-2</v>
      </c>
      <c r="P186" s="18"/>
    </row>
    <row r="187" spans="1:16" x14ac:dyDescent="0.25">
      <c r="A187" s="6">
        <v>186</v>
      </c>
      <c r="B187">
        <v>0.81854781765478302</v>
      </c>
      <c r="C187" s="7">
        <f t="shared" si="20"/>
        <v>9.8360655737704916E-2</v>
      </c>
      <c r="D187" s="7">
        <f t="shared" si="21"/>
        <v>-0.20022346279641126</v>
      </c>
      <c r="E187" s="8">
        <f t="shared" si="22"/>
        <v>-2.2677907102492125</v>
      </c>
      <c r="G187" s="10">
        <v>159</v>
      </c>
      <c r="H187" s="10">
        <f t="shared" si="24"/>
        <v>8.3136812066448489E-4</v>
      </c>
      <c r="I187" s="10">
        <f t="shared" si="25"/>
        <v>0.91356859160220838</v>
      </c>
      <c r="J187" s="10">
        <f t="shared" si="26"/>
        <v>8.3136812066448478E-4</v>
      </c>
      <c r="K187" s="10">
        <f t="shared" si="27"/>
        <v>9.6188195480767687E-3</v>
      </c>
      <c r="L187" s="10">
        <f t="shared" si="28"/>
        <v>9.6188195480767704E-3</v>
      </c>
      <c r="M187" s="10">
        <f t="shared" si="23"/>
        <v>0.91356859160220838</v>
      </c>
      <c r="N187" s="10">
        <f t="shared" si="29"/>
        <v>8.643140839779162E-2</v>
      </c>
      <c r="P187" s="18"/>
    </row>
    <row r="188" spans="1:16" x14ac:dyDescent="0.25">
      <c r="A188" s="6">
        <v>187</v>
      </c>
      <c r="B188">
        <v>0.82032286789902997</v>
      </c>
      <c r="C188" s="7">
        <f t="shared" si="20"/>
        <v>9.8889476467477519E-2</v>
      </c>
      <c r="D188" s="7">
        <f t="shared" si="21"/>
        <v>-0.1980572748793378</v>
      </c>
      <c r="E188" s="8">
        <f t="shared" si="22"/>
        <v>-2.2621405014970688</v>
      </c>
      <c r="G188" s="10">
        <v>160</v>
      </c>
      <c r="H188" s="10">
        <f t="shared" si="24"/>
        <v>8.214835192785825E-4</v>
      </c>
      <c r="I188" s="10">
        <f t="shared" si="25"/>
        <v>0.91439500499672899</v>
      </c>
      <c r="J188" s="10">
        <f t="shared" si="26"/>
        <v>8.2148351927858207E-4</v>
      </c>
      <c r="K188" s="10">
        <f t="shared" si="27"/>
        <v>9.5962101188977657E-3</v>
      </c>
      <c r="L188" s="10">
        <f t="shared" si="28"/>
        <v>9.5962101188977675E-3</v>
      </c>
      <c r="M188" s="10">
        <f t="shared" si="23"/>
        <v>0.91439500499672899</v>
      </c>
      <c r="N188" s="10">
        <f t="shared" si="29"/>
        <v>8.5604995003271012E-2</v>
      </c>
      <c r="P188" s="18"/>
    </row>
    <row r="189" spans="1:16" x14ac:dyDescent="0.25">
      <c r="A189" s="6">
        <v>188</v>
      </c>
      <c r="B189">
        <v>0.82427649428801297</v>
      </c>
      <c r="C189" s="7">
        <f t="shared" si="20"/>
        <v>9.9418297197250136E-2</v>
      </c>
      <c r="D189" s="7">
        <f t="shared" si="21"/>
        <v>-0.19324925403701498</v>
      </c>
      <c r="E189" s="8">
        <f t="shared" si="22"/>
        <v>-2.2565187493840391</v>
      </c>
      <c r="G189" s="10">
        <v>161</v>
      </c>
      <c r="H189" s="10">
        <f t="shared" si="24"/>
        <v>8.117466174785092E-4</v>
      </c>
      <c r="I189" s="10">
        <f t="shared" si="25"/>
        <v>0.91521160787322509</v>
      </c>
      <c r="J189" s="10">
        <f t="shared" si="26"/>
        <v>8.1174661747850877E-4</v>
      </c>
      <c r="K189" s="10">
        <f t="shared" si="27"/>
        <v>9.5737942083486093E-3</v>
      </c>
      <c r="L189" s="10">
        <f t="shared" si="28"/>
        <v>9.5737942083486127E-3</v>
      </c>
      <c r="M189" s="10">
        <f t="shared" si="23"/>
        <v>0.91521160787322509</v>
      </c>
      <c r="N189" s="10">
        <f t="shared" si="29"/>
        <v>8.4788392126774914E-2</v>
      </c>
      <c r="P189" s="18"/>
    </row>
    <row r="190" spans="1:16" x14ac:dyDescent="0.25">
      <c r="A190" s="6">
        <v>189</v>
      </c>
      <c r="B190">
        <v>0.82651533700819801</v>
      </c>
      <c r="C190" s="7">
        <f t="shared" si="20"/>
        <v>9.9947117927022738E-2</v>
      </c>
      <c r="D190" s="7">
        <f t="shared" si="21"/>
        <v>-0.19053680531948697</v>
      </c>
      <c r="E190" s="8">
        <f t="shared" si="22"/>
        <v>-2.250925150341375</v>
      </c>
      <c r="G190" s="10">
        <v>162</v>
      </c>
      <c r="H190" s="10">
        <f t="shared" si="24"/>
        <v>8.0215464520437595E-4</v>
      </c>
      <c r="I190" s="10">
        <f t="shared" si="25"/>
        <v>0.91601854654081305</v>
      </c>
      <c r="J190" s="10">
        <f t="shared" si="26"/>
        <v>8.0215464520437562E-4</v>
      </c>
      <c r="K190" s="10">
        <f t="shared" si="27"/>
        <v>9.5515689734305912E-3</v>
      </c>
      <c r="L190" s="10">
        <f t="shared" si="28"/>
        <v>9.5515689734305947E-3</v>
      </c>
      <c r="M190" s="10">
        <f t="shared" si="23"/>
        <v>0.91601854654081305</v>
      </c>
      <c r="N190" s="10">
        <f t="shared" si="29"/>
        <v>8.398145345918695E-2</v>
      </c>
      <c r="P190" s="18"/>
    </row>
    <row r="191" spans="1:16" x14ac:dyDescent="0.25">
      <c r="A191" s="6">
        <v>190</v>
      </c>
      <c r="B191">
        <v>0.82961142376899599</v>
      </c>
      <c r="C191" s="7">
        <f t="shared" si="20"/>
        <v>0.10047593865679534</v>
      </c>
      <c r="D191" s="7">
        <f t="shared" si="21"/>
        <v>-0.186797851948277</v>
      </c>
      <c r="E191" s="8">
        <f t="shared" si="22"/>
        <v>-2.2453594056036086</v>
      </c>
      <c r="G191" s="10">
        <v>163</v>
      </c>
      <c r="H191" s="10">
        <f t="shared" si="24"/>
        <v>7.9270489674371854E-4</v>
      </c>
      <c r="I191" s="10">
        <f t="shared" si="25"/>
        <v>0.91681596457087688</v>
      </c>
      <c r="J191" s="10">
        <f t="shared" si="26"/>
        <v>7.9270489674371832E-4</v>
      </c>
      <c r="K191" s="10">
        <f t="shared" si="27"/>
        <v>9.5295316301304226E-3</v>
      </c>
      <c r="L191" s="10">
        <f t="shared" si="28"/>
        <v>9.5295316301304209E-3</v>
      </c>
      <c r="M191" s="10">
        <f t="shared" si="23"/>
        <v>0.91681596457087688</v>
      </c>
      <c r="N191" s="10">
        <f t="shared" si="29"/>
        <v>8.3184035429123115E-2</v>
      </c>
      <c r="P191" s="18"/>
    </row>
    <row r="192" spans="1:16" x14ac:dyDescent="0.25">
      <c r="A192" s="6">
        <v>191</v>
      </c>
      <c r="B192">
        <v>0.83432857398277305</v>
      </c>
      <c r="C192" s="7">
        <f t="shared" si="20"/>
        <v>0.10100475938656796</v>
      </c>
      <c r="D192" s="7">
        <f t="shared" si="21"/>
        <v>-0.18112798061016439</v>
      </c>
      <c r="E192" s="8">
        <f t="shared" si="22"/>
        <v>-2.2398212211077064</v>
      </c>
      <c r="G192" s="10">
        <v>164</v>
      </c>
      <c r="H192" s="10">
        <f t="shared" si="24"/>
        <v>7.8339472891735483E-4</v>
      </c>
      <c r="I192" s="10">
        <f t="shared" si="25"/>
        <v>0.91760400286050336</v>
      </c>
      <c r="J192" s="10">
        <f t="shared" si="26"/>
        <v>7.8339472891735451E-4</v>
      </c>
      <c r="K192" s="10">
        <f t="shared" si="27"/>
        <v>9.5076794518435745E-3</v>
      </c>
      <c r="L192" s="10">
        <f t="shared" si="28"/>
        <v>9.5076794518435797E-3</v>
      </c>
      <c r="M192" s="10">
        <f t="shared" si="23"/>
        <v>0.91760400286050336</v>
      </c>
      <c r="N192" s="10">
        <f t="shared" si="29"/>
        <v>8.2395997139496635E-2</v>
      </c>
      <c r="P192" s="18"/>
    </row>
    <row r="193" spans="1:16" x14ac:dyDescent="0.25">
      <c r="A193" s="6">
        <v>192</v>
      </c>
      <c r="B193">
        <v>0.836417646091145</v>
      </c>
      <c r="C193" s="7">
        <f t="shared" si="20"/>
        <v>0.10153358011634056</v>
      </c>
      <c r="D193" s="7">
        <f t="shared" si="21"/>
        <v>-0.17862721398026266</v>
      </c>
      <c r="E193" s="8">
        <f t="shared" si="22"/>
        <v>-2.2343103073948245</v>
      </c>
      <c r="G193" s="10">
        <v>165</v>
      </c>
      <c r="H193" s="10">
        <f t="shared" si="24"/>
        <v>7.7422155932594067E-4</v>
      </c>
      <c r="I193" s="10">
        <f t="shared" si="25"/>
        <v>0.9183827996941335</v>
      </c>
      <c r="J193" s="10">
        <f t="shared" si="26"/>
        <v>7.7422155932594034E-4</v>
      </c>
      <c r="K193" s="10">
        <f t="shared" si="27"/>
        <v>9.4860097678490241E-3</v>
      </c>
      <c r="L193" s="10">
        <f t="shared" si="28"/>
        <v>9.4860097678490293E-3</v>
      </c>
      <c r="M193" s="10">
        <f t="shared" si="23"/>
        <v>0.9183827996941335</v>
      </c>
      <c r="N193" s="10">
        <f t="shared" si="29"/>
        <v>8.16172003058665E-2</v>
      </c>
      <c r="P193" s="18"/>
    </row>
    <row r="194" spans="1:16" x14ac:dyDescent="0.25">
      <c r="A194" s="6">
        <v>193</v>
      </c>
      <c r="B194">
        <v>0.84462717876661897</v>
      </c>
      <c r="C194" s="7">
        <f t="shared" ref="C194:C257" si="30">(A194)/($L$2)</f>
        <v>0.10206240084611316</v>
      </c>
      <c r="D194" s="7">
        <f t="shared" ref="D194:D257" si="31">LN(B194)</f>
        <v>-0.168859957546313</v>
      </c>
      <c r="E194" s="8">
        <f t="shared" ref="E194:E257" si="32">LN(LN(1/(1-C194)))</f>
        <v>-2.2288263795146475</v>
      </c>
      <c r="G194" s="10">
        <v>166</v>
      </c>
      <c r="H194" s="10">
        <f t="shared" si="24"/>
        <v>7.6518286465488447E-4</v>
      </c>
      <c r="I194" s="10">
        <f t="shared" si="25"/>
        <v>0.91915249080349049</v>
      </c>
      <c r="J194" s="10">
        <f t="shared" si="26"/>
        <v>7.6518286465488425E-4</v>
      </c>
      <c r="K194" s="10">
        <f t="shared" si="27"/>
        <v>9.4645199618335236E-3</v>
      </c>
      <c r="L194" s="10">
        <f t="shared" si="28"/>
        <v>9.4645199618335306E-3</v>
      </c>
      <c r="M194" s="10">
        <f t="shared" si="23"/>
        <v>0.91915249080349049</v>
      </c>
      <c r="N194" s="10">
        <f t="shared" si="29"/>
        <v>8.0847509196509515E-2</v>
      </c>
      <c r="P194" s="18"/>
    </row>
    <row r="195" spans="1:16" x14ac:dyDescent="0.25">
      <c r="A195" s="6">
        <v>194</v>
      </c>
      <c r="B195">
        <v>0.84638078206352896</v>
      </c>
      <c r="C195" s="7">
        <f t="shared" si="30"/>
        <v>0.10259122157588578</v>
      </c>
      <c r="D195" s="7">
        <f t="shared" si="31"/>
        <v>-0.16678592363737763</v>
      </c>
      <c r="E195" s="8">
        <f t="shared" si="32"/>
        <v>-2.223369156932161</v>
      </c>
      <c r="G195" s="10">
        <v>167</v>
      </c>
      <c r="H195" s="10">
        <f t="shared" si="24"/>
        <v>7.5627617903535084E-4</v>
      </c>
      <c r="I195" s="10">
        <f t="shared" si="25"/>
        <v>0.91991320942583987</v>
      </c>
      <c r="J195" s="10">
        <f t="shared" si="26"/>
        <v>7.5627617903535052E-4</v>
      </c>
      <c r="K195" s="10">
        <f t="shared" si="27"/>
        <v>9.4432074704634463E-3</v>
      </c>
      <c r="L195" s="10">
        <f t="shared" si="28"/>
        <v>9.443207470463448E-3</v>
      </c>
      <c r="M195" s="10">
        <f t="shared" si="23"/>
        <v>0.91991320942583987</v>
      </c>
      <c r="N195" s="10">
        <f t="shared" si="29"/>
        <v>8.0086790574160127E-2</v>
      </c>
      <c r="P195" s="18"/>
    </row>
    <row r="196" spans="1:16" x14ac:dyDescent="0.25">
      <c r="A196" s="6">
        <v>195</v>
      </c>
      <c r="B196">
        <v>0.86137477368182802</v>
      </c>
      <c r="C196" s="7">
        <f t="shared" si="30"/>
        <v>0.10312004230565838</v>
      </c>
      <c r="D196" s="7">
        <f t="shared" si="31"/>
        <v>-0.14922559204538521</v>
      </c>
      <c r="E196" s="8">
        <f t="shared" si="32"/>
        <v>-2.217938363436863</v>
      </c>
      <c r="G196" s="10">
        <v>168</v>
      </c>
      <c r="H196" s="10">
        <f t="shared" si="24"/>
        <v>7.4749909245919719E-4</v>
      </c>
      <c r="I196" s="10">
        <f t="shared" si="25"/>
        <v>0.92066508636063871</v>
      </c>
      <c r="J196" s="10">
        <f t="shared" si="26"/>
        <v>7.4749909245919698E-4</v>
      </c>
      <c r="K196" s="10">
        <f t="shared" si="27"/>
        <v>9.4220697820024089E-3</v>
      </c>
      <c r="L196" s="10">
        <f t="shared" si="28"/>
        <v>9.4220697820024107E-3</v>
      </c>
      <c r="M196" s="10">
        <f t="shared" si="23"/>
        <v>0.92066508636063871</v>
      </c>
      <c r="N196" s="10">
        <f t="shared" si="29"/>
        <v>7.9334913639361293E-2</v>
      </c>
      <c r="P196" s="18"/>
    </row>
    <row r="197" spans="1:16" x14ac:dyDescent="0.25">
      <c r="A197" s="6">
        <v>196</v>
      </c>
      <c r="B197">
        <v>0.87413889790130805</v>
      </c>
      <c r="C197" s="7">
        <f t="shared" si="30"/>
        <v>0.10364886303543099</v>
      </c>
      <c r="D197" s="7">
        <f t="shared" si="31"/>
        <v>-0.13451599386950169</v>
      </c>
      <c r="E197" s="8">
        <f t="shared" si="32"/>
        <v>-2.2125337270542658</v>
      </c>
      <c r="G197" s="10">
        <v>169</v>
      </c>
      <c r="H197" s="10">
        <f t="shared" si="24"/>
        <v>7.3884924924578078E-4</v>
      </c>
      <c r="I197" s="10">
        <f t="shared" si="25"/>
        <v>0.92140825002462534</v>
      </c>
      <c r="J197" s="10">
        <f t="shared" si="26"/>
        <v>7.3884924924578056E-4</v>
      </c>
      <c r="K197" s="10">
        <f t="shared" si="27"/>
        <v>9.4011044349729626E-3</v>
      </c>
      <c r="L197" s="10">
        <f t="shared" si="28"/>
        <v>9.4011044349729574E-3</v>
      </c>
      <c r="M197" s="10">
        <f t="shared" si="23"/>
        <v>0.92140825002462534</v>
      </c>
      <c r="N197" s="10">
        <f t="shared" si="29"/>
        <v>7.8591749975374658E-2</v>
      </c>
      <c r="P197" s="18"/>
    </row>
    <row r="198" spans="1:16" x14ac:dyDescent="0.25">
      <c r="A198" s="6">
        <v>197</v>
      </c>
      <c r="B198">
        <v>0.87509372533810204</v>
      </c>
      <c r="C198" s="7">
        <f t="shared" si="30"/>
        <v>0.1041776837652036</v>
      </c>
      <c r="D198" s="7">
        <f t="shared" si="31"/>
        <v>-0.13342428368877288</v>
      </c>
      <c r="E198" s="8">
        <f t="shared" si="32"/>
        <v>-2.2071549799596539</v>
      </c>
      <c r="G198" s="10">
        <v>170</v>
      </c>
      <c r="H198" s="10">
        <f t="shared" si="24"/>
        <v>7.3032434655866856E-4</v>
      </c>
      <c r="I198" s="10">
        <f t="shared" si="25"/>
        <v>0.92214282650540125</v>
      </c>
      <c r="J198" s="10">
        <f t="shared" si="26"/>
        <v>7.3032434655866845E-4</v>
      </c>
      <c r="K198" s="10">
        <f t="shared" si="27"/>
        <v>9.3803090168606447E-3</v>
      </c>
      <c r="L198" s="10">
        <f t="shared" si="28"/>
        <v>9.3803090168606464E-3</v>
      </c>
      <c r="M198" s="10">
        <f t="shared" si="23"/>
        <v>0.92214282650540125</v>
      </c>
      <c r="N198" s="10">
        <f t="shared" si="29"/>
        <v>7.7857173494598753E-2</v>
      </c>
      <c r="P198" s="18"/>
    </row>
    <row r="199" spans="1:16" x14ac:dyDescent="0.25">
      <c r="A199" s="6">
        <v>198</v>
      </c>
      <c r="B199">
        <v>0.87971562818778604</v>
      </c>
      <c r="C199" s="7">
        <f t="shared" si="30"/>
        <v>0.1047065044949762</v>
      </c>
      <c r="D199" s="7">
        <f t="shared" si="31"/>
        <v>-0.12815657352063509</v>
      </c>
      <c r="E199" s="8">
        <f t="shared" si="32"/>
        <v>-2.2018018583940493</v>
      </c>
      <c r="G199" s="10">
        <v>171</v>
      </c>
      <c r="H199" s="10">
        <f t="shared" si="24"/>
        <v>7.2192213297035701E-4</v>
      </c>
      <c r="I199" s="10">
        <f t="shared" si="25"/>
        <v>0.92286893961355332</v>
      </c>
      <c r="J199" s="10">
        <f t="shared" si="26"/>
        <v>7.2192213297035701E-4</v>
      </c>
      <c r="K199" s="10">
        <f t="shared" si="27"/>
        <v>9.3596811628588912E-3</v>
      </c>
      <c r="L199" s="10">
        <f t="shared" si="28"/>
        <v>9.3596811628588964E-3</v>
      </c>
      <c r="M199" s="10">
        <f t="shared" si="23"/>
        <v>0.92286893961355332</v>
      </c>
      <c r="N199" s="10">
        <f t="shared" si="29"/>
        <v>7.7131060386446681E-2</v>
      </c>
      <c r="P199" s="18"/>
    </row>
    <row r="200" spans="1:16" x14ac:dyDescent="0.25">
      <c r="A200" s="6">
        <v>199</v>
      </c>
      <c r="B200">
        <v>0.88804424243798696</v>
      </c>
      <c r="C200" s="7">
        <f t="shared" si="30"/>
        <v>0.10523532522474881</v>
      </c>
      <c r="D200" s="7">
        <f t="shared" si="31"/>
        <v>-0.11873371466576914</v>
      </c>
      <c r="E200" s="8">
        <f t="shared" si="32"/>
        <v>-2.1964741025822563</v>
      </c>
      <c r="G200" s="10">
        <v>172</v>
      </c>
      <c r="H200" s="10">
        <f t="shared" si="24"/>
        <v>7.1364040707319772E-4</v>
      </c>
      <c r="I200" s="10">
        <f t="shared" si="25"/>
        <v>0.92358671093336486</v>
      </c>
      <c r="J200" s="10">
        <f t="shared" si="26"/>
        <v>7.136404070731975E-4</v>
      </c>
      <c r="K200" s="10">
        <f t="shared" si="27"/>
        <v>9.3392185546532017E-3</v>
      </c>
      <c r="L200" s="10">
        <f t="shared" si="28"/>
        <v>9.3392185546532017E-3</v>
      </c>
      <c r="M200" s="10">
        <f t="shared" si="23"/>
        <v>0.92358671093336486</v>
      </c>
      <c r="N200" s="10">
        <f t="shared" si="29"/>
        <v>7.6413289066635137E-2</v>
      </c>
      <c r="P200" s="18"/>
    </row>
    <row r="201" spans="1:16" x14ac:dyDescent="0.25">
      <c r="A201" s="6">
        <v>200</v>
      </c>
      <c r="B201">
        <v>0.91108829327599805</v>
      </c>
      <c r="C201" s="7">
        <f t="shared" si="30"/>
        <v>0.10576414595452142</v>
      </c>
      <c r="D201" s="7">
        <f t="shared" si="31"/>
        <v>-9.3115467344985284E-2</v>
      </c>
      <c r="E201" s="8">
        <f t="shared" si="32"/>
        <v>-2.1911714566529956</v>
      </c>
      <c r="G201" s="10">
        <v>173</v>
      </c>
      <c r="H201" s="10">
        <f t="shared" si="24"/>
        <v>7.05477016134801E-4</v>
      </c>
      <c r="I201" s="10">
        <f t="shared" si="25"/>
        <v>0.92429625987215958</v>
      </c>
      <c r="J201" s="10">
        <f t="shared" si="26"/>
        <v>7.0547701613480089E-4</v>
      </c>
      <c r="K201" s="10">
        <f t="shared" si="27"/>
        <v>9.3189189192431753E-3</v>
      </c>
      <c r="L201" s="10">
        <f t="shared" si="28"/>
        <v>9.3189189192431753E-3</v>
      </c>
      <c r="M201" s="10">
        <f t="shared" si="23"/>
        <v>0.92429625987215958</v>
      </c>
      <c r="N201" s="10">
        <f t="shared" si="29"/>
        <v>7.5703740127840424E-2</v>
      </c>
      <c r="P201" s="18"/>
    </row>
    <row r="202" spans="1:16" x14ac:dyDescent="0.25">
      <c r="A202" s="6">
        <v>201</v>
      </c>
      <c r="B202">
        <v>0.91409894535431302</v>
      </c>
      <c r="C202" s="7">
        <f t="shared" si="30"/>
        <v>0.10629296668429403</v>
      </c>
      <c r="D202" s="7">
        <f t="shared" si="31"/>
        <v>-8.9816458076105804E-2</v>
      </c>
      <c r="E202" s="8">
        <f t="shared" si="32"/>
        <v>-2.1858936685610049</v>
      </c>
      <c r="G202" s="10">
        <v>174</v>
      </c>
      <c r="H202" s="10">
        <f t="shared" si="24"/>
        <v>6.9742985479626725E-4</v>
      </c>
      <c r="I202" s="10">
        <f t="shared" si="25"/>
        <v>0.92499770370832213</v>
      </c>
      <c r="J202" s="10">
        <f t="shared" si="26"/>
        <v>6.9742985479626714E-4</v>
      </c>
      <c r="K202" s="10">
        <f t="shared" si="27"/>
        <v>9.2987800278009989E-3</v>
      </c>
      <c r="L202" s="10">
        <f t="shared" si="28"/>
        <v>9.2987800278009989E-3</v>
      </c>
      <c r="M202" s="10">
        <f t="shared" si="23"/>
        <v>0.92499770370832213</v>
      </c>
      <c r="N202" s="10">
        <f t="shared" si="29"/>
        <v>7.5002296291677872E-2</v>
      </c>
      <c r="P202" s="18"/>
    </row>
    <row r="203" spans="1:16" x14ac:dyDescent="0.25">
      <c r="A203" s="6">
        <v>202</v>
      </c>
      <c r="B203">
        <v>0.92631137622230297</v>
      </c>
      <c r="C203" s="7">
        <f t="shared" si="30"/>
        <v>0.10682178741406663</v>
      </c>
      <c r="D203" s="7">
        <f t="shared" si="31"/>
        <v>-7.6544841439152078E-2</v>
      </c>
      <c r="E203" s="8">
        <f t="shared" si="32"/>
        <v>-2.1806404900110814</v>
      </c>
      <c r="G203" s="10">
        <v>175</v>
      </c>
      <c r="H203" s="10">
        <f t="shared" si="24"/>
        <v>6.8949686381165551E-4</v>
      </c>
      <c r="I203" s="10">
        <f t="shared" si="25"/>
        <v>0.925691157638038</v>
      </c>
      <c r="J203" s="10">
        <f t="shared" si="26"/>
        <v>6.894968638116554E-4</v>
      </c>
      <c r="K203" s="10">
        <f t="shared" si="27"/>
        <v>9.2787996945650503E-3</v>
      </c>
      <c r="L203" s="10">
        <f t="shared" si="28"/>
        <v>9.2787996945650486E-3</v>
      </c>
      <c r="M203" s="10">
        <f t="shared" si="23"/>
        <v>0.925691157638038</v>
      </c>
      <c r="N203" s="10">
        <f t="shared" si="29"/>
        <v>7.4308842361962002E-2</v>
      </c>
      <c r="P203" s="18"/>
    </row>
    <row r="204" spans="1:16" x14ac:dyDescent="0.25">
      <c r="A204" s="6">
        <v>203</v>
      </c>
      <c r="B204">
        <v>0.95045272726189201</v>
      </c>
      <c r="C204" s="7">
        <f t="shared" si="30"/>
        <v>0.10735060814383923</v>
      </c>
      <c r="D204" s="7">
        <f t="shared" si="31"/>
        <v>-5.0816852891309543E-2</v>
      </c>
      <c r="E204" s="8">
        <f t="shared" si="32"/>
        <v>-2.1754116763840123</v>
      </c>
      <c r="G204" s="10">
        <v>176</v>
      </c>
      <c r="H204" s="10">
        <f t="shared" si="24"/>
        <v>6.816760288271737E-4</v>
      </c>
      <c r="I204" s="10">
        <f t="shared" si="25"/>
        <v>0.92637673482079319</v>
      </c>
      <c r="J204" s="10">
        <f t="shared" si="26"/>
        <v>6.8167602882717338E-4</v>
      </c>
      <c r="K204" s="10">
        <f t="shared" si="27"/>
        <v>9.2589757757673714E-3</v>
      </c>
      <c r="L204" s="10">
        <f t="shared" si="28"/>
        <v>9.2589757757673731E-3</v>
      </c>
      <c r="M204" s="10">
        <f t="shared" si="23"/>
        <v>0.92637673482079319</v>
      </c>
      <c r="N204" s="10">
        <f t="shared" si="29"/>
        <v>7.3623265179206809E-2</v>
      </c>
      <c r="P204" s="18"/>
    </row>
    <row r="205" spans="1:16" x14ac:dyDescent="0.25">
      <c r="A205" s="6">
        <v>204</v>
      </c>
      <c r="B205">
        <v>1.0008943234688299</v>
      </c>
      <c r="C205" s="7">
        <f t="shared" si="30"/>
        <v>0.10787942887361185</v>
      </c>
      <c r="D205" s="7">
        <f t="shared" si="31"/>
        <v>8.9392379986758203E-4</v>
      </c>
      <c r="E205" s="8">
        <f t="shared" si="32"/>
        <v>-2.1702069866642968</v>
      </c>
      <c r="G205" s="10">
        <v>177</v>
      </c>
      <c r="H205" s="10">
        <f t="shared" si="24"/>
        <v>6.7396537919864167E-4</v>
      </c>
      <c r="I205" s="10">
        <f t="shared" si="25"/>
        <v>0.92705454642367147</v>
      </c>
      <c r="J205" s="10">
        <f t="shared" si="26"/>
        <v>6.7396537919864135E-4</v>
      </c>
      <c r="K205" s="10">
        <f t="shared" si="27"/>
        <v>9.239306168593751E-3</v>
      </c>
      <c r="L205" s="10">
        <f t="shared" si="28"/>
        <v>9.239306168593751E-3</v>
      </c>
      <c r="M205" s="10">
        <f t="shared" si="23"/>
        <v>0.92705454642367147</v>
      </c>
      <c r="N205" s="10">
        <f t="shared" si="29"/>
        <v>7.2945453576328534E-2</v>
      </c>
      <c r="P205" s="18"/>
    </row>
    <row r="206" spans="1:16" x14ac:dyDescent="0.25">
      <c r="A206" s="6">
        <v>205</v>
      </c>
      <c r="B206">
        <v>1.0094210946987101</v>
      </c>
      <c r="C206" s="7">
        <f t="shared" si="30"/>
        <v>0.10840824960338445</v>
      </c>
      <c r="D206" s="7">
        <f t="shared" si="31"/>
        <v>9.3769929607715186E-3</v>
      </c>
      <c r="E206" s="8">
        <f t="shared" si="32"/>
        <v>-2.1650261833696614</v>
      </c>
      <c r="G206" s="10">
        <v>178</v>
      </c>
      <c r="H206" s="10">
        <f t="shared" si="24"/>
        <v>6.6636298684582987E-4</v>
      </c>
      <c r="I206" s="10">
        <f t="shared" si="25"/>
        <v>0.9277247016644885</v>
      </c>
      <c r="J206" s="10">
        <f t="shared" si="26"/>
        <v>6.6636298684582954E-4</v>
      </c>
      <c r="K206" s="10">
        <f t="shared" si="27"/>
        <v>9.219788810175291E-3</v>
      </c>
      <c r="L206" s="10">
        <f t="shared" si="28"/>
        <v>9.2197888101752893E-3</v>
      </c>
      <c r="M206" s="10">
        <f t="shared" si="23"/>
        <v>0.9277247016644885</v>
      </c>
      <c r="N206" s="10">
        <f t="shared" si="29"/>
        <v>7.2275298335511495E-2</v>
      </c>
      <c r="P206" s="18"/>
    </row>
    <row r="207" spans="1:16" x14ac:dyDescent="0.25">
      <c r="A207" s="6">
        <v>206</v>
      </c>
      <c r="B207">
        <v>1.0332918941843401</v>
      </c>
      <c r="C207" s="7">
        <f t="shared" si="30"/>
        <v>0.10893707033315705</v>
      </c>
      <c r="D207" s="7">
        <f t="shared" si="31"/>
        <v>3.2749719616616511E-2</v>
      </c>
      <c r="E207" s="8">
        <f t="shared" si="32"/>
        <v>-2.1598690324822805</v>
      </c>
      <c r="G207" s="10">
        <v>179</v>
      </c>
      <c r="H207" s="10">
        <f t="shared" si="24"/>
        <v>6.5886696514233945E-4</v>
      </c>
      <c r="I207" s="10">
        <f t="shared" si="25"/>
        <v>0.92838730785379764</v>
      </c>
      <c r="J207" s="10">
        <f t="shared" si="26"/>
        <v>6.5886696514233923E-4</v>
      </c>
      <c r="K207" s="10">
        <f t="shared" si="27"/>
        <v>9.2004216766102802E-3</v>
      </c>
      <c r="L207" s="10">
        <f t="shared" si="28"/>
        <v>9.2004216766102837E-3</v>
      </c>
      <c r="M207" s="10">
        <f t="shared" si="23"/>
        <v>0.92838730785379764</v>
      </c>
      <c r="N207" s="10">
        <f t="shared" si="29"/>
        <v>7.1612692146202361E-2</v>
      </c>
      <c r="P207" s="18"/>
    </row>
    <row r="208" spans="1:16" x14ac:dyDescent="0.25">
      <c r="A208" s="6">
        <v>207</v>
      </c>
      <c r="B208">
        <v>1.0376408757128299</v>
      </c>
      <c r="C208" s="7">
        <f t="shared" si="30"/>
        <v>0.10946589106292967</v>
      </c>
      <c r="D208" s="7">
        <f t="shared" si="31"/>
        <v>3.6949747724522995E-2</v>
      </c>
      <c r="E208" s="8">
        <f t="shared" si="32"/>
        <v>-2.1547353033816554</v>
      </c>
      <c r="G208" s="10">
        <v>180</v>
      </c>
      <c r="H208" s="10">
        <f t="shared" si="24"/>
        <v>6.5147546783974252E-4</v>
      </c>
      <c r="I208" s="10">
        <f t="shared" si="25"/>
        <v>0.92904247043580312</v>
      </c>
      <c r="J208" s="10">
        <f t="shared" si="26"/>
        <v>6.514754678397422E-4</v>
      </c>
      <c r="K208" s="10">
        <f t="shared" si="27"/>
        <v>9.1812027820153633E-3</v>
      </c>
      <c r="L208" s="10">
        <f t="shared" si="28"/>
        <v>9.1812027820153703E-3</v>
      </c>
      <c r="M208" s="10">
        <f t="shared" si="23"/>
        <v>0.92904247043580312</v>
      </c>
      <c r="N208" s="10">
        <f t="shared" si="29"/>
        <v>7.0957529564196875E-2</v>
      </c>
      <c r="P208" s="18"/>
    </row>
    <row r="209" spans="1:16" x14ac:dyDescent="0.25">
      <c r="A209" s="6">
        <v>208</v>
      </c>
      <c r="B209">
        <v>1.04661210706321</v>
      </c>
      <c r="C209" s="7">
        <f t="shared" si="30"/>
        <v>0.10999471179270227</v>
      </c>
      <c r="D209" s="7">
        <f t="shared" si="31"/>
        <v>4.5558382883720501E-2</v>
      </c>
      <c r="E209" s="8">
        <f t="shared" si="32"/>
        <v>-2.1496247687791312</v>
      </c>
      <c r="G209" s="10">
        <v>181</v>
      </c>
      <c r="H209" s="10">
        <f t="shared" si="24"/>
        <v>6.441866880247596E-4</v>
      </c>
      <c r="I209" s="10">
        <f t="shared" si="25"/>
        <v>0.92969029302821382</v>
      </c>
      <c r="J209" s="10">
        <f t="shared" si="26"/>
        <v>6.4418668802475928E-4</v>
      </c>
      <c r="K209" s="10">
        <f t="shared" si="27"/>
        <v>9.162130177604897E-3</v>
      </c>
      <c r="L209" s="10">
        <f t="shared" si="28"/>
        <v>9.1621301776048936E-3</v>
      </c>
      <c r="M209" s="10">
        <f t="shared" si="23"/>
        <v>0.92969029302821382</v>
      </c>
      <c r="N209" s="10">
        <f t="shared" si="29"/>
        <v>7.0309706971786179E-2</v>
      </c>
      <c r="P209" s="18"/>
    </row>
    <row r="210" spans="1:16" x14ac:dyDescent="0.25">
      <c r="A210" s="6">
        <v>209</v>
      </c>
      <c r="B210">
        <v>1.0581392633847799</v>
      </c>
      <c r="C210" s="7">
        <f t="shared" si="30"/>
        <v>0.11052353252247488</v>
      </c>
      <c r="D210" s="7">
        <f t="shared" si="31"/>
        <v>5.6511953681892615E-2</v>
      </c>
      <c r="E210" s="8">
        <f t="shared" si="32"/>
        <v>-2.144537204653953</v>
      </c>
      <c r="G210" s="10">
        <v>182</v>
      </c>
      <c r="H210" s="10">
        <f t="shared" si="24"/>
        <v>6.3699885710829542E-4</v>
      </c>
      <c r="I210" s="10">
        <f t="shared" si="25"/>
        <v>0.93033087746107057</v>
      </c>
      <c r="J210" s="10">
        <f t="shared" si="26"/>
        <v>6.3699885710829509E-4</v>
      </c>
      <c r="K210" s="10">
        <f t="shared" si="27"/>
        <v>9.1432019507975797E-3</v>
      </c>
      <c r="L210" s="10">
        <f t="shared" si="28"/>
        <v>9.1432019507975779E-3</v>
      </c>
      <c r="M210" s="10">
        <f t="shared" si="23"/>
        <v>0.93033087746107057</v>
      </c>
      <c r="N210" s="10">
        <f t="shared" si="29"/>
        <v>6.9669122538929429E-2</v>
      </c>
      <c r="P210" s="18"/>
    </row>
    <row r="211" spans="1:16" x14ac:dyDescent="0.25">
      <c r="A211" s="6">
        <v>210</v>
      </c>
      <c r="B211">
        <v>1.06387002502966</v>
      </c>
      <c r="C211" s="7">
        <f t="shared" si="30"/>
        <v>0.11105235325224749</v>
      </c>
      <c r="D211" s="7">
        <f t="shared" si="31"/>
        <v>6.1913226530676269E-2</v>
      </c>
      <c r="E211" s="8">
        <f t="shared" si="32"/>
        <v>-2.1394723901908788</v>
      </c>
      <c r="G211" s="10">
        <v>183</v>
      </c>
      <c r="H211" s="10">
        <f t="shared" si="24"/>
        <v>6.2991024384520002E-4</v>
      </c>
      <c r="I211" s="10">
        <f t="shared" si="25"/>
        <v>0.93096432381457728</v>
      </c>
      <c r="J211" s="10">
        <f t="shared" si="26"/>
        <v>6.299102438451998E-4</v>
      </c>
      <c r="K211" s="10">
        <f t="shared" si="27"/>
        <v>9.1244162243493548E-3</v>
      </c>
      <c r="L211" s="10">
        <f t="shared" si="28"/>
        <v>9.12441622434936E-3</v>
      </c>
      <c r="M211" s="10">
        <f t="shared" si="23"/>
        <v>0.93096432381457728</v>
      </c>
      <c r="N211" s="10">
        <f t="shared" si="29"/>
        <v>6.9035676185422723E-2</v>
      </c>
      <c r="P211" s="18"/>
    </row>
    <row r="212" spans="1:16" x14ac:dyDescent="0.25">
      <c r="A212" s="6">
        <v>211</v>
      </c>
      <c r="B212">
        <v>1.08144647651193</v>
      </c>
      <c r="C212" s="7">
        <f t="shared" si="30"/>
        <v>0.1115811739820201</v>
      </c>
      <c r="D212" s="7">
        <f t="shared" si="31"/>
        <v>7.829947513723283E-2</v>
      </c>
      <c r="E212" s="8">
        <f t="shared" si="32"/>
        <v>-2.134430107719258</v>
      </c>
      <c r="G212" s="10">
        <v>184</v>
      </c>
      <c r="H212" s="10">
        <f t="shared" si="24"/>
        <v>6.2291915338367543E-4</v>
      </c>
      <c r="I212" s="10">
        <f t="shared" si="25"/>
        <v>0.93159073045596741</v>
      </c>
      <c r="J212" s="10">
        <f t="shared" si="26"/>
        <v>6.2291915338367533E-4</v>
      </c>
      <c r="K212" s="10">
        <f t="shared" si="27"/>
        <v>9.1057711555116768E-3</v>
      </c>
      <c r="L212" s="10">
        <f t="shared" si="28"/>
        <v>9.1057711555116751E-3</v>
      </c>
      <c r="M212" s="10">
        <f t="shared" si="23"/>
        <v>0.93159073045596741</v>
      </c>
      <c r="N212" s="10">
        <f t="shared" si="29"/>
        <v>6.8409269544032592E-2</v>
      </c>
      <c r="P212" s="18"/>
    </row>
    <row r="213" spans="1:16" x14ac:dyDescent="0.25">
      <c r="A213" s="6">
        <v>212</v>
      </c>
      <c r="B213">
        <v>1.09889858303058</v>
      </c>
      <c r="C213" s="7">
        <f t="shared" si="30"/>
        <v>0.1121099947117927</v>
      </c>
      <c r="D213" s="7">
        <f t="shared" si="31"/>
        <v>9.4308390026448322E-2</v>
      </c>
      <c r="E213" s="8">
        <f t="shared" si="32"/>
        <v>-2.1294101426535472</v>
      </c>
      <c r="G213" s="10">
        <v>185</v>
      </c>
      <c r="H213" s="10">
        <f t="shared" si="24"/>
        <v>6.1602392634329021E-4</v>
      </c>
      <c r="I213" s="10">
        <f t="shared" si="25"/>
        <v>0.93221019407543415</v>
      </c>
      <c r="J213" s="10">
        <f t="shared" si="26"/>
        <v>6.1602392634328978E-4</v>
      </c>
      <c r="K213" s="10">
        <f t="shared" si="27"/>
        <v>9.0872649352143012E-3</v>
      </c>
      <c r="L213" s="10">
        <f t="shared" si="28"/>
        <v>9.0872649352142995E-3</v>
      </c>
      <c r="M213" s="10">
        <f t="shared" si="23"/>
        <v>0.93221019407543415</v>
      </c>
      <c r="N213" s="10">
        <f t="shared" si="29"/>
        <v>6.7789805924565849E-2</v>
      </c>
      <c r="P213" s="18"/>
    </row>
    <row r="214" spans="1:16" x14ac:dyDescent="0.25">
      <c r="A214" s="6">
        <v>213</v>
      </c>
      <c r="B214">
        <v>1.1143253045271599</v>
      </c>
      <c r="C214" s="7">
        <f t="shared" si="30"/>
        <v>0.11263881544156532</v>
      </c>
      <c r="D214" s="7">
        <f t="shared" si="31"/>
        <v>0.10824911371292925</v>
      </c>
      <c r="E214" s="8">
        <f t="shared" si="32"/>
        <v>-2.124412283435241</v>
      </c>
      <c r="G214" s="10">
        <v>186</v>
      </c>
      <c r="H214" s="10">
        <f t="shared" si="24"/>
        <v>6.0922293792059371E-4</v>
      </c>
      <c r="I214" s="10">
        <f t="shared" si="25"/>
        <v>0.93282280972115206</v>
      </c>
      <c r="J214" s="10">
        <f t="shared" si="26"/>
        <v>6.092229379205936E-4</v>
      </c>
      <c r="K214" s="10">
        <f t="shared" si="27"/>
        <v>9.0688957872717014E-3</v>
      </c>
      <c r="L214" s="10">
        <f t="shared" si="28"/>
        <v>9.0688957872717014E-3</v>
      </c>
      <c r="M214" s="10">
        <f t="shared" si="23"/>
        <v>0.93282280972115206</v>
      </c>
      <c r="N214" s="10">
        <f t="shared" si="29"/>
        <v>6.7177190278847942E-2</v>
      </c>
      <c r="P214" s="18"/>
    </row>
    <row r="215" spans="1:16" x14ac:dyDescent="0.25">
      <c r="A215" s="6">
        <v>214</v>
      </c>
      <c r="B215">
        <v>1.11755620747505</v>
      </c>
      <c r="C215" s="7">
        <f t="shared" si="30"/>
        <v>0.11316763617133792</v>
      </c>
      <c r="D215" s="7">
        <f t="shared" si="31"/>
        <v>0.11114434375753245</v>
      </c>
      <c r="E215" s="8">
        <f t="shared" si="32"/>
        <v>-2.1194363214761465</v>
      </c>
      <c r="G215" s="10">
        <v>187</v>
      </c>
      <c r="H215" s="10">
        <f t="shared" si="24"/>
        <v>6.0251459702138747E-4</v>
      </c>
      <c r="I215" s="10">
        <f t="shared" si="25"/>
        <v>0.93342867083341807</v>
      </c>
      <c r="J215" s="10">
        <f t="shared" si="26"/>
        <v>6.0251459702138747E-4</v>
      </c>
      <c r="K215" s="10">
        <f t="shared" si="27"/>
        <v>9.0506619676123667E-3</v>
      </c>
      <c r="L215" s="10">
        <f t="shared" si="28"/>
        <v>9.0506619676123754E-3</v>
      </c>
      <c r="M215" s="10">
        <f t="shared" si="23"/>
        <v>0.93342867083341807</v>
      </c>
      <c r="N215" s="10">
        <f t="shared" si="29"/>
        <v>6.6571329166581927E-2</v>
      </c>
      <c r="P215" s="18"/>
    </row>
    <row r="216" spans="1:16" x14ac:dyDescent="0.25">
      <c r="A216" s="6">
        <v>215</v>
      </c>
      <c r="B216">
        <v>1.1177456527923899</v>
      </c>
      <c r="C216" s="7">
        <f t="shared" si="30"/>
        <v>0.11369645690111052</v>
      </c>
      <c r="D216" s="7">
        <f t="shared" si="31"/>
        <v>0.11131384687580105</v>
      </c>
      <c r="E216" s="8">
        <f t="shared" si="32"/>
        <v>-2.1144820511029909</v>
      </c>
      <c r="G216" s="10">
        <v>188</v>
      </c>
      <c r="H216" s="10">
        <f t="shared" si="24"/>
        <v>5.9589734541871345E-4</v>
      </c>
      <c r="I216" s="10">
        <f t="shared" si="25"/>
        <v>0.93402786927793757</v>
      </c>
      <c r="J216" s="10">
        <f t="shared" si="26"/>
        <v>5.9589734541871324E-4</v>
      </c>
      <c r="K216" s="10">
        <f t="shared" si="27"/>
        <v>9.0325617635301451E-3</v>
      </c>
      <c r="L216" s="10">
        <f t="shared" si="28"/>
        <v>9.0325617635301416E-3</v>
      </c>
      <c r="M216" s="10">
        <f t="shared" si="23"/>
        <v>0.93402786927793757</v>
      </c>
      <c r="N216" s="10">
        <f t="shared" si="29"/>
        <v>6.5972130722062428E-2</v>
      </c>
      <c r="P216" s="18"/>
    </row>
    <row r="217" spans="1:16" x14ac:dyDescent="0.25">
      <c r="A217" s="6">
        <v>216</v>
      </c>
      <c r="B217">
        <v>1.12687822561509</v>
      </c>
      <c r="C217" s="7">
        <f t="shared" si="30"/>
        <v>0.11422527763088314</v>
      </c>
      <c r="D217" s="7">
        <f t="shared" si="31"/>
        <v>0.11945117741402342</v>
      </c>
      <c r="E217" s="8">
        <f t="shared" si="32"/>
        <v>-2.1095492695033085</v>
      </c>
      <c r="G217" s="10">
        <v>189</v>
      </c>
      <c r="H217" s="10">
        <f t="shared" si="24"/>
        <v>5.8936965693569363E-4</v>
      </c>
      <c r="I217" s="10">
        <f t="shared" si="25"/>
        <v>0.9346204953782814</v>
      </c>
      <c r="J217" s="10">
        <f t="shared" si="26"/>
        <v>5.8936965693569352E-4</v>
      </c>
      <c r="K217" s="10">
        <f t="shared" si="27"/>
        <v>9.0145934929569474E-3</v>
      </c>
      <c r="L217" s="10">
        <f t="shared" si="28"/>
        <v>9.0145934929569526E-3</v>
      </c>
      <c r="M217" s="10">
        <f t="shared" si="23"/>
        <v>0.9346204953782814</v>
      </c>
      <c r="N217" s="10">
        <f t="shared" si="29"/>
        <v>6.5379504621718598E-2</v>
      </c>
      <c r="P217" s="18"/>
    </row>
    <row r="218" spans="1:16" x14ac:dyDescent="0.25">
      <c r="A218" s="6">
        <v>217</v>
      </c>
      <c r="B218">
        <v>1.1314302226481101</v>
      </c>
      <c r="C218" s="7">
        <f t="shared" si="30"/>
        <v>0.11475409836065574</v>
      </c>
      <c r="D218" s="7">
        <f t="shared" si="31"/>
        <v>0.12348251618116467</v>
      </c>
      <c r="E218" s="8">
        <f t="shared" si="32"/>
        <v>-2.1046377766725795</v>
      </c>
      <c r="G218" s="10">
        <v>190</v>
      </c>
      <c r="H218" s="10">
        <f t="shared" si="24"/>
        <v>5.829300366523545E-4</v>
      </c>
      <c r="I218" s="10">
        <f t="shared" si="25"/>
        <v>0.93520663794753678</v>
      </c>
      <c r="J218" s="10">
        <f t="shared" si="26"/>
        <v>5.8293003665235406E-4</v>
      </c>
      <c r="K218" s="10">
        <f t="shared" si="27"/>
        <v>8.996755503756013E-3</v>
      </c>
      <c r="L218" s="10">
        <f t="shared" si="28"/>
        <v>8.996755503756006E-3</v>
      </c>
      <c r="M218" s="10">
        <f t="shared" si="23"/>
        <v>0.93520663794753678</v>
      </c>
      <c r="N218" s="10">
        <f t="shared" si="29"/>
        <v>6.4793362052463221E-2</v>
      </c>
      <c r="P218" s="18"/>
    </row>
    <row r="219" spans="1:16" x14ac:dyDescent="0.25">
      <c r="A219" s="6">
        <v>218</v>
      </c>
      <c r="B219">
        <v>1.13476028373719</v>
      </c>
      <c r="C219" s="7">
        <f t="shared" si="30"/>
        <v>0.11528291909042834</v>
      </c>
      <c r="D219" s="7">
        <f t="shared" si="31"/>
        <v>0.12642142487093211</v>
      </c>
      <c r="E219" s="8">
        <f t="shared" si="32"/>
        <v>-2.0997473753625853</v>
      </c>
      <c r="G219" s="10">
        <v>191</v>
      </c>
      <c r="H219" s="10">
        <f t="shared" si="24"/>
        <v>5.765770201356361E-4</v>
      </c>
      <c r="I219" s="10">
        <f t="shared" si="25"/>
        <v>0.93578638431917793</v>
      </c>
      <c r="J219" s="10">
        <f t="shared" si="26"/>
        <v>5.7657702013563588E-4</v>
      </c>
      <c r="K219" s="10">
        <f t="shared" si="27"/>
        <v>8.9790461730351531E-3</v>
      </c>
      <c r="L219" s="10">
        <f t="shared" si="28"/>
        <v>8.9790461730351601E-3</v>
      </c>
      <c r="M219" s="10">
        <f t="shared" si="23"/>
        <v>0.93578638431917793</v>
      </c>
      <c r="N219" s="10">
        <f t="shared" si="29"/>
        <v>6.4213615680822067E-2</v>
      </c>
      <c r="P219" s="18"/>
    </row>
    <row r="220" spans="1:16" x14ac:dyDescent="0.25">
      <c r="A220" s="6">
        <v>219</v>
      </c>
      <c r="B220">
        <v>1.1401929987175701</v>
      </c>
      <c r="C220" s="7">
        <f t="shared" si="30"/>
        <v>0.11581173982020095</v>
      </c>
      <c r="D220" s="7">
        <f t="shared" si="31"/>
        <v>0.1311975451979393</v>
      </c>
      <c r="E220" s="8">
        <f t="shared" si="32"/>
        <v>-2.0948778710309415</v>
      </c>
      <c r="G220" s="10">
        <v>192</v>
      </c>
      <c r="H220" s="10">
        <f t="shared" si="24"/>
        <v>5.703091726917851E-4</v>
      </c>
      <c r="I220" s="10">
        <f t="shared" si="25"/>
        <v>0.93635982037717669</v>
      </c>
      <c r="J220" s="10">
        <f t="shared" si="26"/>
        <v>5.7030917269178499E-4</v>
      </c>
      <c r="K220" s="10">
        <f t="shared" si="27"/>
        <v>8.9614639064792088E-3</v>
      </c>
      <c r="L220" s="10">
        <f t="shared" si="28"/>
        <v>8.9614639064792122E-3</v>
      </c>
      <c r="M220" s="10">
        <f t="shared" si="23"/>
        <v>0.93635982037717669</v>
      </c>
      <c r="N220" s="10">
        <f t="shared" si="29"/>
        <v>6.3640179622823312E-2</v>
      </c>
      <c r="P220" s="18"/>
    </row>
    <row r="221" spans="1:16" x14ac:dyDescent="0.25">
      <c r="A221" s="6">
        <v>220</v>
      </c>
      <c r="B221">
        <v>1.1473326380204101</v>
      </c>
      <c r="C221" s="7">
        <f t="shared" si="30"/>
        <v>0.11634056054997356</v>
      </c>
      <c r="D221" s="7">
        <f t="shared" si="31"/>
        <v>0.13743980309584525</v>
      </c>
      <c r="E221" s="8">
        <f t="shared" si="32"/>
        <v>-2.0900290717917831</v>
      </c>
      <c r="G221" s="10">
        <v>193</v>
      </c>
      <c r="H221" s="10">
        <f t="shared" si="24"/>
        <v>5.6412508864038785E-4</v>
      </c>
      <c r="I221" s="10">
        <f t="shared" si="25"/>
        <v>0.93692703058537785</v>
      </c>
      <c r="J221" s="10">
        <f t="shared" si="26"/>
        <v>5.6412508864038763E-4</v>
      </c>
      <c r="K221" s="10">
        <f t="shared" si="27"/>
        <v>8.9440071377011546E-3</v>
      </c>
      <c r="L221" s="10">
        <f t="shared" si="28"/>
        <v>8.9440071377011633E-3</v>
      </c>
      <c r="M221" s="10">
        <f t="shared" ref="M221:M268" si="33">1-EXP(-((G221/$H$25)^$G$25))</f>
        <v>0.93692703058537785</v>
      </c>
      <c r="N221" s="10">
        <f t="shared" si="29"/>
        <v>6.3072969414622149E-2</v>
      </c>
      <c r="P221" s="18"/>
    </row>
    <row r="222" spans="1:16" x14ac:dyDescent="0.25">
      <c r="A222" s="6">
        <v>221</v>
      </c>
      <c r="B222">
        <v>1.15637328607109</v>
      </c>
      <c r="C222" s="7">
        <f t="shared" si="30"/>
        <v>0.11686938127974617</v>
      </c>
      <c r="D222" s="7">
        <f t="shared" si="31"/>
        <v>0.14528862995158526</v>
      </c>
      <c r="E222" s="8">
        <f t="shared" si="32"/>
        <v>-2.0852007883675756</v>
      </c>
      <c r="G222" s="10">
        <v>194</v>
      </c>
      <c r="H222" s="10">
        <f t="shared" ref="H222:H268" si="34">_xlfn.WEIBULL.DIST(G222,$G$25,$H$25,FALSE)</f>
        <v>5.5802339060931642E-4</v>
      </c>
      <c r="I222" s="10">
        <f t="shared" ref="I222:I268" si="35">_xlfn.WEIBULL.DIST(G222,$G$25,$H$25,TRUE)</f>
        <v>0.9374880980161574</v>
      </c>
      <c r="J222" s="10">
        <f t="shared" ref="J222:J268" si="36">($G$25/$H$25)*((G222/$H$25)^($G$25-1))*EXP(-((G222/$H$25)^$G$25))</f>
        <v>5.5802339060931621E-4</v>
      </c>
      <c r="K222" s="10">
        <f t="shared" ref="K222:K268" si="37">($G$25/$H$25)*((G222/$H$25)^($G$25-1))</f>
        <v>8.9266743276112098E-3</v>
      </c>
      <c r="L222" s="10">
        <f t="shared" ref="L222:L268" si="38">J222/N222</f>
        <v>8.9266743276112132E-3</v>
      </c>
      <c r="M222" s="10">
        <f t="shared" si="33"/>
        <v>0.9374880980161574</v>
      </c>
      <c r="N222" s="10">
        <f t="shared" ref="N222:N268" si="39">1-M222</f>
        <v>6.2511901983842599E-2</v>
      </c>
      <c r="P222" s="18"/>
    </row>
    <row r="223" spans="1:16" x14ac:dyDescent="0.25">
      <c r="A223" s="6">
        <v>222</v>
      </c>
      <c r="B223">
        <v>1.1644812918073799</v>
      </c>
      <c r="C223" s="7">
        <f t="shared" si="30"/>
        <v>0.11739820200951877</v>
      </c>
      <c r="D223" s="7">
        <f t="shared" si="31"/>
        <v>0.15227574478373629</v>
      </c>
      <c r="E223" s="8">
        <f t="shared" si="32"/>
        <v>-2.0803928340419899</v>
      </c>
      <c r="G223" s="10">
        <v>195</v>
      </c>
      <c r="H223" s="10">
        <f t="shared" si="34"/>
        <v>5.5200272884988334E-4</v>
      </c>
      <c r="I223" s="10">
        <f t="shared" si="35"/>
        <v>0.93804310437838745</v>
      </c>
      <c r="J223" s="10">
        <f t="shared" si="36"/>
        <v>5.5200272884988312E-4</v>
      </c>
      <c r="K223" s="10">
        <f t="shared" si="37"/>
        <v>8.9094639638033577E-3</v>
      </c>
      <c r="L223" s="10">
        <f t="shared" si="38"/>
        <v>8.9094639638033594E-3</v>
      </c>
      <c r="M223" s="10">
        <f t="shared" si="33"/>
        <v>0.93804310437838745</v>
      </c>
      <c r="N223" s="10">
        <f t="shared" si="39"/>
        <v>6.1956895621612551E-2</v>
      </c>
      <c r="P223" s="18"/>
    </row>
    <row r="224" spans="1:16" x14ac:dyDescent="0.25">
      <c r="A224" s="6">
        <v>223</v>
      </c>
      <c r="B224">
        <v>1.1863866930775799</v>
      </c>
      <c r="C224" s="7">
        <f t="shared" si="30"/>
        <v>0.11792702273929138</v>
      </c>
      <c r="D224" s="7">
        <f t="shared" si="31"/>
        <v>0.17091229555951576</v>
      </c>
      <c r="E224" s="8">
        <f t="shared" si="32"/>
        <v>-2.0756050246138731</v>
      </c>
      <c r="G224" s="10">
        <v>196</v>
      </c>
      <c r="H224" s="10">
        <f t="shared" si="34"/>
        <v>5.4606178057154027E-4</v>
      </c>
      <c r="I224" s="10">
        <f t="shared" si="35"/>
        <v>0.93859213004472508</v>
      </c>
      <c r="J224" s="10">
        <f t="shared" si="36"/>
        <v>5.4606178057154005E-4</v>
      </c>
      <c r="K224" s="10">
        <f t="shared" si="37"/>
        <v>8.8923745599587233E-3</v>
      </c>
      <c r="L224" s="10">
        <f t="shared" si="38"/>
        <v>8.8923745599587198E-3</v>
      </c>
      <c r="M224" s="10">
        <f t="shared" si="33"/>
        <v>0.93859213004472508</v>
      </c>
      <c r="N224" s="10">
        <f t="shared" si="39"/>
        <v>6.1407869955274919E-2</v>
      </c>
      <c r="P224" s="18"/>
    </row>
    <row r="225" spans="1:16" x14ac:dyDescent="0.25">
      <c r="A225" s="6">
        <v>224</v>
      </c>
      <c r="B225">
        <v>1.20923652141285</v>
      </c>
      <c r="C225" s="7">
        <f t="shared" si="30"/>
        <v>0.11845584346906399</v>
      </c>
      <c r="D225" s="7">
        <f t="shared" si="31"/>
        <v>0.189989186421788</v>
      </c>
      <c r="E225" s="8">
        <f t="shared" si="32"/>
        <v>-2.0708371783522126</v>
      </c>
      <c r="G225" s="10">
        <v>197</v>
      </c>
      <c r="H225" s="10">
        <f t="shared" si="34"/>
        <v>5.4019924929547315E-4</v>
      </c>
      <c r="I225" s="10">
        <f t="shared" si="35"/>
        <v>0.93913525407824594</v>
      </c>
      <c r="J225" s="10">
        <f t="shared" si="36"/>
        <v>5.4019924929547293E-4</v>
      </c>
      <c r="K225" s="10">
        <f t="shared" si="37"/>
        <v>8.8754046552652517E-3</v>
      </c>
      <c r="L225" s="10">
        <f t="shared" si="38"/>
        <v>8.8754046552652552E-3</v>
      </c>
      <c r="M225" s="10">
        <f t="shared" si="33"/>
        <v>0.93913525407824594</v>
      </c>
      <c r="N225" s="10">
        <f t="shared" si="39"/>
        <v>6.086474592175406E-2</v>
      </c>
      <c r="P225" s="18"/>
    </row>
    <row r="226" spans="1:16" x14ac:dyDescent="0.25">
      <c r="A226" s="6">
        <v>225</v>
      </c>
      <c r="B226">
        <v>1.22345103313021</v>
      </c>
      <c r="C226" s="7">
        <f t="shared" si="30"/>
        <v>0.11898466419883659</v>
      </c>
      <c r="D226" s="7">
        <f t="shared" si="31"/>
        <v>0.20167558113827525</v>
      </c>
      <c r="E226" s="8">
        <f t="shared" si="32"/>
        <v>-2.0660891159521255</v>
      </c>
      <c r="G226" s="10">
        <v>198</v>
      </c>
      <c r="H226" s="10">
        <f t="shared" si="34"/>
        <v>5.3441386422647312E-4</v>
      </c>
      <c r="I226" s="10">
        <f t="shared" si="35"/>
        <v>0.93967255425843987</v>
      </c>
      <c r="J226" s="10">
        <f t="shared" si="36"/>
        <v>5.344138642264729E-4</v>
      </c>
      <c r="K226" s="10">
        <f t="shared" si="37"/>
        <v>8.8585528138531884E-3</v>
      </c>
      <c r="L226" s="10">
        <f t="shared" si="38"/>
        <v>8.8585528138531867E-3</v>
      </c>
      <c r="M226" s="10">
        <f t="shared" si="33"/>
        <v>0.93967255425843987</v>
      </c>
      <c r="N226" s="10">
        <f t="shared" si="39"/>
        <v>6.0327445741560126E-2</v>
      </c>
      <c r="P226" s="18"/>
    </row>
    <row r="227" spans="1:16" x14ac:dyDescent="0.25">
      <c r="A227" s="6">
        <v>226</v>
      </c>
      <c r="B227">
        <v>1.23632862749729</v>
      </c>
      <c r="C227" s="7">
        <f t="shared" si="30"/>
        <v>0.11951348492860921</v>
      </c>
      <c r="D227" s="7">
        <f t="shared" si="31"/>
        <v>0.21214620354789146</v>
      </c>
      <c r="E227" s="8">
        <f t="shared" si="32"/>
        <v>-2.0613606604918133</v>
      </c>
      <c r="G227" s="10">
        <v>199</v>
      </c>
      <c r="H227" s="10">
        <f t="shared" si="34"/>
        <v>5.2870437964247887E-4</v>
      </c>
      <c r="I227" s="10">
        <f t="shared" si="35"/>
        <v>0.94020410710658853</v>
      </c>
      <c r="J227" s="10">
        <f t="shared" si="36"/>
        <v>5.2870437964247887E-4</v>
      </c>
      <c r="K227" s="10">
        <f t="shared" si="37"/>
        <v>8.8418176242457923E-3</v>
      </c>
      <c r="L227" s="10">
        <f t="shared" si="38"/>
        <v>8.8418176242457854E-3</v>
      </c>
      <c r="M227" s="10">
        <f t="shared" si="33"/>
        <v>0.94020410710658853</v>
      </c>
      <c r="N227" s="10">
        <f t="shared" si="39"/>
        <v>5.9795892893411473E-2</v>
      </c>
      <c r="P227" s="18"/>
    </row>
    <row r="228" spans="1:16" x14ac:dyDescent="0.25">
      <c r="A228" s="6">
        <v>227</v>
      </c>
      <c r="B228">
        <v>1.2438552460085199</v>
      </c>
      <c r="C228" s="7">
        <f t="shared" si="30"/>
        <v>0.12004230565838181</v>
      </c>
      <c r="D228" s="7">
        <f t="shared" si="31"/>
        <v>0.21821562581695084</v>
      </c>
      <c r="E228" s="8">
        <f t="shared" si="32"/>
        <v>-2.0566516373904822</v>
      </c>
      <c r="G228" s="10">
        <v>200</v>
      </c>
      <c r="H228" s="10">
        <f t="shared" si="34"/>
        <v>5.2306957430122304E-4</v>
      </c>
      <c r="I228" s="10">
        <f t="shared" si="35"/>
        <v>0.94072998791054019</v>
      </c>
      <c r="J228" s="10">
        <f t="shared" si="36"/>
        <v>5.2306957430122271E-4</v>
      </c>
      <c r="K228" s="10">
        <f t="shared" si="37"/>
        <v>8.8251976988248677E-3</v>
      </c>
      <c r="L228" s="10">
        <f t="shared" si="38"/>
        <v>8.8251976988248659E-3</v>
      </c>
      <c r="M228" s="10">
        <f t="shared" si="33"/>
        <v>0.94072998791054019</v>
      </c>
      <c r="N228" s="10">
        <f t="shared" si="39"/>
        <v>5.9270012089459811E-2</v>
      </c>
      <c r="P228" s="18"/>
    </row>
    <row r="229" spans="1:16" x14ac:dyDescent="0.25">
      <c r="A229" s="6">
        <v>228</v>
      </c>
      <c r="B229">
        <v>1.2447390204070301</v>
      </c>
      <c r="C229" s="7">
        <f t="shared" si="30"/>
        <v>0.12057112638815441</v>
      </c>
      <c r="D229" s="7">
        <f t="shared" si="31"/>
        <v>0.21892588577984645</v>
      </c>
      <c r="E229" s="8">
        <f t="shared" si="32"/>
        <v>-2.051961874367159</v>
      </c>
      <c r="G229" s="10">
        <v>201</v>
      </c>
      <c r="H229" s="10">
        <f t="shared" si="34"/>
        <v>5.1750825086342201E-4</v>
      </c>
      <c r="I229" s="10">
        <f t="shared" si="35"/>
        <v>0.94125027074889944</v>
      </c>
      <c r="J229" s="10">
        <f t="shared" si="36"/>
        <v>5.1750825086342169E-4</v>
      </c>
      <c r="K229" s="10">
        <f t="shared" si="37"/>
        <v>8.8086916733106074E-3</v>
      </c>
      <c r="L229" s="10">
        <f t="shared" si="38"/>
        <v>8.8086916733106004E-3</v>
      </c>
      <c r="M229" s="10">
        <f t="shared" si="33"/>
        <v>0.94125027074889944</v>
      </c>
      <c r="N229" s="10">
        <f t="shared" si="39"/>
        <v>5.8749729251100558E-2</v>
      </c>
      <c r="P229" s="18"/>
    </row>
    <row r="230" spans="1:16" x14ac:dyDescent="0.25">
      <c r="A230" s="6">
        <v>229</v>
      </c>
      <c r="B230">
        <v>1.26799811350559</v>
      </c>
      <c r="C230" s="7">
        <f t="shared" si="30"/>
        <v>0.12109994711792703</v>
      </c>
      <c r="D230" s="7">
        <f t="shared" si="31"/>
        <v>0.23743936824231074</v>
      </c>
      <c r="E230" s="8">
        <f t="shared" si="32"/>
        <v>-2.0472912014004425</v>
      </c>
      <c r="G230" s="10">
        <v>202</v>
      </c>
      <c r="H230" s="10">
        <f t="shared" si="34"/>
        <v>5.1201923533197749E-4</v>
      </c>
      <c r="I230" s="10">
        <f t="shared" si="35"/>
        <v>0.94176502851464927</v>
      </c>
      <c r="J230" s="10">
        <f t="shared" si="36"/>
        <v>5.1201923533197738E-4</v>
      </c>
      <c r="K230" s="10">
        <f t="shared" si="37"/>
        <v>8.7922982062552859E-3</v>
      </c>
      <c r="L230" s="10">
        <f t="shared" si="38"/>
        <v>8.7922982062552928E-3</v>
      </c>
      <c r="M230" s="10">
        <f t="shared" si="33"/>
        <v>0.94176502851464927</v>
      </c>
      <c r="N230" s="10">
        <f t="shared" si="39"/>
        <v>5.8234971485350728E-2</v>
      </c>
      <c r="P230" s="18"/>
    </row>
    <row r="231" spans="1:16" x14ac:dyDescent="0.25">
      <c r="A231" s="6">
        <v>230</v>
      </c>
      <c r="B231">
        <v>1.27594776544688</v>
      </c>
      <c r="C231" s="7">
        <f t="shared" si="30"/>
        <v>0.12162876784769963</v>
      </c>
      <c r="D231" s="7">
        <f t="shared" si="31"/>
        <v>0.24368924791453356</v>
      </c>
      <c r="E231" s="8">
        <f t="shared" si="32"/>
        <v>-2.0426394506891095</v>
      </c>
      <c r="G231" s="10">
        <v>203</v>
      </c>
      <c r="H231" s="10">
        <f t="shared" si="34"/>
        <v>5.0660137650667704E-4</v>
      </c>
      <c r="I231" s="10">
        <f t="shared" si="35"/>
        <v>0.94227433293821816</v>
      </c>
      <c r="J231" s="10">
        <f t="shared" si="36"/>
        <v>5.0660137650667683E-4</v>
      </c>
      <c r="K231" s="10">
        <f t="shared" si="37"/>
        <v>8.7760159785503795E-3</v>
      </c>
      <c r="L231" s="10">
        <f t="shared" si="38"/>
        <v>8.7760159785503812E-3</v>
      </c>
      <c r="M231" s="10">
        <f t="shared" si="33"/>
        <v>0.94227433293821816</v>
      </c>
      <c r="N231" s="10">
        <f t="shared" si="39"/>
        <v>5.7725667061781838E-2</v>
      </c>
      <c r="P231" s="18"/>
    </row>
    <row r="232" spans="1:16" x14ac:dyDescent="0.25">
      <c r="A232" s="6">
        <v>231</v>
      </c>
      <c r="B232">
        <v>1.28087521837368</v>
      </c>
      <c r="C232" s="7">
        <f t="shared" si="30"/>
        <v>0.12215758857747223</v>
      </c>
      <c r="D232" s="7">
        <f t="shared" si="31"/>
        <v>0.24754360862562344</v>
      </c>
      <c r="E232" s="8">
        <f t="shared" si="32"/>
        <v>-2.038006456613572</v>
      </c>
      <c r="G232" s="10">
        <v>204</v>
      </c>
      <c r="H232" s="10">
        <f t="shared" si="34"/>
        <v>5.0125354545389235E-4</v>
      </c>
      <c r="I232" s="10">
        <f t="shared" si="35"/>
        <v>0.94277825461001175</v>
      </c>
      <c r="J232" s="10">
        <f t="shared" si="36"/>
        <v>5.0125354545389213E-4</v>
      </c>
      <c r="K232" s="10">
        <f t="shared" si="37"/>
        <v>8.7598436929467258E-3</v>
      </c>
      <c r="L232" s="10">
        <f t="shared" si="38"/>
        <v>8.7598436929467276E-3</v>
      </c>
      <c r="M232" s="10">
        <f t="shared" si="33"/>
        <v>0.94277825461001175</v>
      </c>
      <c r="N232" s="10">
        <f t="shared" si="39"/>
        <v>5.7221745389988254E-2</v>
      </c>
      <c r="P232" s="18"/>
    </row>
    <row r="233" spans="1:16" x14ac:dyDescent="0.25">
      <c r="A233" s="6">
        <v>232</v>
      </c>
      <c r="B233">
        <v>1.28534229038202</v>
      </c>
      <c r="C233" s="7">
        <f t="shared" si="30"/>
        <v>0.12268640930724485</v>
      </c>
      <c r="D233" s="7">
        <f t="shared" si="31"/>
        <v>0.25102505671411907</v>
      </c>
      <c r="E233" s="8">
        <f t="shared" si="32"/>
        <v>-2.0333920556981977</v>
      </c>
      <c r="G233" s="10">
        <v>205</v>
      </c>
      <c r="H233" s="10">
        <f t="shared" si="34"/>
        <v>4.959746349908012E-4</v>
      </c>
      <c r="I233" s="10">
        <f t="shared" si="35"/>
        <v>0.94327686300241975</v>
      </c>
      <c r="J233" s="10">
        <f t="shared" si="36"/>
        <v>4.9597463499080098E-4</v>
      </c>
      <c r="K233" s="10">
        <f t="shared" si="37"/>
        <v>8.7437800735872262E-3</v>
      </c>
      <c r="L233" s="10">
        <f t="shared" si="38"/>
        <v>8.7437800735872349E-3</v>
      </c>
      <c r="M233" s="10">
        <f t="shared" si="33"/>
        <v>0.94327686300241975</v>
      </c>
      <c r="N233" s="10">
        <f t="shared" si="39"/>
        <v>5.6723136997580248E-2</v>
      </c>
      <c r="P233" s="18"/>
    </row>
    <row r="234" spans="1:16" x14ac:dyDescent="0.25">
      <c r="A234" s="6">
        <v>233</v>
      </c>
      <c r="B234">
        <v>1.28788500104417</v>
      </c>
      <c r="C234" s="7">
        <f t="shared" si="30"/>
        <v>0.12321523003701745</v>
      </c>
      <c r="D234" s="7">
        <f t="shared" si="31"/>
        <v>0.25300133879243292</v>
      </c>
      <c r="E234" s="8">
        <f t="shared" si="32"/>
        <v>-2.0287960865743937</v>
      </c>
      <c r="G234" s="10">
        <v>206</v>
      </c>
      <c r="H234" s="10">
        <f t="shared" si="34"/>
        <v>4.9076355918367817E-4</v>
      </c>
      <c r="I234" s="10">
        <f t="shared" si="35"/>
        <v>0.9437702264913147</v>
      </c>
      <c r="J234" s="10">
        <f t="shared" si="36"/>
        <v>4.9076355918367795E-4</v>
      </c>
      <c r="K234" s="10">
        <f t="shared" si="37"/>
        <v>8.7278238655518307E-3</v>
      </c>
      <c r="L234" s="10">
        <f t="shared" si="38"/>
        <v>8.7278238655518359E-3</v>
      </c>
      <c r="M234" s="10">
        <f t="shared" si="33"/>
        <v>0.9437702264913147</v>
      </c>
      <c r="N234" s="10">
        <f t="shared" si="39"/>
        <v>5.6229773508685299E-2</v>
      </c>
      <c r="P234" s="18"/>
    </row>
    <row r="235" spans="1:16" x14ac:dyDescent="0.25">
      <c r="A235" s="6">
        <v>234</v>
      </c>
      <c r="B235">
        <v>1.29829255689213</v>
      </c>
      <c r="C235" s="7">
        <f t="shared" si="30"/>
        <v>0.12374405076679006</v>
      </c>
      <c r="D235" s="7">
        <f t="shared" si="31"/>
        <v>0.26104998340309121</v>
      </c>
      <c r="E235" s="8">
        <f t="shared" si="32"/>
        <v>-2.0242183899445272</v>
      </c>
      <c r="G235" s="10">
        <v>207</v>
      </c>
      <c r="H235" s="10">
        <f t="shared" si="34"/>
        <v>4.856192528597993E-4</v>
      </c>
      <c r="I235" s="10">
        <f t="shared" si="35"/>
        <v>0.9442584123770561</v>
      </c>
      <c r="J235" s="10">
        <f t="shared" si="36"/>
        <v>4.8561925285979925E-4</v>
      </c>
      <c r="K235" s="10">
        <f t="shared" si="37"/>
        <v>8.7119738344142994E-3</v>
      </c>
      <c r="L235" s="10">
        <f t="shared" si="38"/>
        <v>8.7119738344142994E-3</v>
      </c>
      <c r="M235" s="10">
        <f t="shared" si="33"/>
        <v>0.9442584123770561</v>
      </c>
      <c r="N235" s="10">
        <f t="shared" si="39"/>
        <v>5.57415876229439E-2</v>
      </c>
      <c r="P235" s="18"/>
    </row>
    <row r="236" spans="1:16" x14ac:dyDescent="0.25">
      <c r="A236" s="6">
        <v>235</v>
      </c>
      <c r="B236">
        <v>1.3064254084462701</v>
      </c>
      <c r="C236" s="7">
        <f t="shared" si="30"/>
        <v>0.12427287149656266</v>
      </c>
      <c r="D236" s="7">
        <f t="shared" si="31"/>
        <v>0.26729471169370356</v>
      </c>
      <c r="E236" s="8">
        <f t="shared" si="32"/>
        <v>-2.0196588085465828</v>
      </c>
      <c r="G236" s="10">
        <v>208</v>
      </c>
      <c r="H236" s="10">
        <f t="shared" si="34"/>
        <v>4.8054067113254071E-4</v>
      </c>
      <c r="I236" s="10">
        <f t="shared" si="35"/>
        <v>0.94474148690501292</v>
      </c>
      <c r="J236" s="10">
        <f t="shared" si="36"/>
        <v>4.805406711325405E-4</v>
      </c>
      <c r="K236" s="10">
        <f t="shared" si="37"/>
        <v>8.6962287658104518E-3</v>
      </c>
      <c r="L236" s="10">
        <f t="shared" si="38"/>
        <v>8.696228765810457E-3</v>
      </c>
      <c r="M236" s="10">
        <f t="shared" si="33"/>
        <v>0.94474148690501292</v>
      </c>
      <c r="N236" s="10">
        <f t="shared" si="39"/>
        <v>5.5258513094987083E-2</v>
      </c>
      <c r="P236" s="18"/>
    </row>
    <row r="237" spans="1:16" x14ac:dyDescent="0.25">
      <c r="A237" s="6">
        <v>236</v>
      </c>
      <c r="B237">
        <v>1.3308829621895899</v>
      </c>
      <c r="C237" s="7">
        <f t="shared" si="30"/>
        <v>0.12480169222633528</v>
      </c>
      <c r="D237" s="7">
        <f t="shared" si="31"/>
        <v>0.28584260330748235</v>
      </c>
      <c r="E237" s="8">
        <f t="shared" si="32"/>
        <v>-2.0151171871195817</v>
      </c>
      <c r="G237" s="10">
        <v>209</v>
      </c>
      <c r="H237" s="10">
        <f t="shared" si="34"/>
        <v>4.7552678893925771E-4</v>
      </c>
      <c r="I237" s="10">
        <f t="shared" si="35"/>
        <v>0.94521951528561721</v>
      </c>
      <c r="J237" s="10">
        <f t="shared" si="36"/>
        <v>4.7552678893925744E-4</v>
      </c>
      <c r="K237" s="10">
        <f t="shared" si="37"/>
        <v>8.6805874650175696E-3</v>
      </c>
      <c r="L237" s="10">
        <f t="shared" si="38"/>
        <v>8.6805874650175627E-3</v>
      </c>
      <c r="M237" s="10">
        <f t="shared" si="33"/>
        <v>0.94521951528561721</v>
      </c>
      <c r="N237" s="10">
        <f t="shared" si="39"/>
        <v>5.4780484714382793E-2</v>
      </c>
      <c r="P237" s="18"/>
    </row>
    <row r="238" spans="1:16" x14ac:dyDescent="0.25">
      <c r="A238" s="6">
        <v>237</v>
      </c>
      <c r="B238">
        <v>1.3323069037060999</v>
      </c>
      <c r="C238" s="7">
        <f t="shared" si="30"/>
        <v>0.12533051295610789</v>
      </c>
      <c r="D238" s="7">
        <f t="shared" si="31"/>
        <v>0.2869119537660702</v>
      </c>
      <c r="E238" s="8">
        <f t="shared" si="32"/>
        <v>-2.010593372369744</v>
      </c>
      <c r="G238" s="10">
        <v>210</v>
      </c>
      <c r="H238" s="10">
        <f t="shared" si="34"/>
        <v>4.7057660059154411E-4</v>
      </c>
      <c r="I238" s="10">
        <f t="shared" si="35"/>
        <v>0.94569256171396288</v>
      </c>
      <c r="J238" s="10">
        <f t="shared" si="36"/>
        <v>4.7057660059154389E-4</v>
      </c>
      <c r="K238" s="10">
        <f t="shared" si="37"/>
        <v>8.6650487565445161E-3</v>
      </c>
      <c r="L238" s="10">
        <f t="shared" si="38"/>
        <v>8.6650487565445144E-3</v>
      </c>
      <c r="M238" s="10">
        <f t="shared" si="33"/>
        <v>0.94569256171396288</v>
      </c>
      <c r="N238" s="10">
        <f t="shared" si="39"/>
        <v>5.4307438286037124E-2</v>
      </c>
      <c r="P238" s="18"/>
    </row>
    <row r="239" spans="1:16" x14ac:dyDescent="0.25">
      <c r="A239" s="6">
        <v>238</v>
      </c>
      <c r="B239">
        <v>1.33868762604027</v>
      </c>
      <c r="C239" s="7">
        <f t="shared" si="30"/>
        <v>0.12585933368588048</v>
      </c>
      <c r="D239" s="7">
        <f t="shared" si="31"/>
        <v>0.29168975050134249</v>
      </c>
      <c r="E239" s="8">
        <f t="shared" si="32"/>
        <v>-2.0060872129373335</v>
      </c>
      <c r="G239" s="10">
        <v>211</v>
      </c>
      <c r="H239" s="10">
        <f t="shared" si="34"/>
        <v>4.6568911933749321E-4</v>
      </c>
      <c r="I239" s="10">
        <f t="shared" si="35"/>
        <v>0.94616068938895925</v>
      </c>
      <c r="J239" s="10">
        <f t="shared" si="36"/>
        <v>4.6568911933749294E-4</v>
      </c>
      <c r="K239" s="10">
        <f t="shared" si="37"/>
        <v>8.649611483732389E-3</v>
      </c>
      <c r="L239" s="10">
        <f t="shared" si="38"/>
        <v>8.6496114837323855E-3</v>
      </c>
      <c r="M239" s="10">
        <f t="shared" si="33"/>
        <v>0.94616068938895925</v>
      </c>
      <c r="N239" s="10">
        <f t="shared" si="39"/>
        <v>5.3839310611040747E-2</v>
      </c>
      <c r="P239" s="18"/>
    </row>
    <row r="240" spans="1:16" x14ac:dyDescent="0.25">
      <c r="A240" s="6">
        <v>239</v>
      </c>
      <c r="B240">
        <v>1.3402770460069799</v>
      </c>
      <c r="C240" s="7">
        <f t="shared" si="30"/>
        <v>0.1263881544156531</v>
      </c>
      <c r="D240" s="7">
        <f t="shared" si="31"/>
        <v>0.2928763433443064</v>
      </c>
      <c r="E240" s="8">
        <f t="shared" si="32"/>
        <v>-2.0015985593642309</v>
      </c>
      <c r="G240" s="10">
        <v>212</v>
      </c>
      <c r="H240" s="10">
        <f t="shared" si="34"/>
        <v>4.6086337693558246E-4</v>
      </c>
      <c r="I240" s="10">
        <f t="shared" si="35"/>
        <v>0.94662396053205411</v>
      </c>
      <c r="J240" s="10">
        <f t="shared" si="36"/>
        <v>4.6086337693558246E-4</v>
      </c>
      <c r="K240" s="10">
        <f t="shared" si="37"/>
        <v>8.6342745083652552E-3</v>
      </c>
      <c r="L240" s="10">
        <f t="shared" si="38"/>
        <v>8.6342745083652465E-3</v>
      </c>
      <c r="M240" s="10">
        <f t="shared" si="33"/>
        <v>0.94662396053205411</v>
      </c>
      <c r="N240" s="10">
        <f t="shared" si="39"/>
        <v>5.337603946794589E-2</v>
      </c>
      <c r="P240" s="18"/>
    </row>
    <row r="241" spans="1:16" x14ac:dyDescent="0.25">
      <c r="A241" s="6">
        <v>240</v>
      </c>
      <c r="B241">
        <v>1.34702812128466</v>
      </c>
      <c r="C241" s="7">
        <f t="shared" si="30"/>
        <v>0.12691697514542571</v>
      </c>
      <c r="D241" s="7">
        <f t="shared" si="31"/>
        <v>0.29790077418481226</v>
      </c>
      <c r="E241" s="8">
        <f t="shared" si="32"/>
        <v>-1.9971272640621587</v>
      </c>
      <c r="G241" s="10">
        <v>213</v>
      </c>
      <c r="H241" s="10">
        <f t="shared" si="34"/>
        <v>4.560984232398312E-4</v>
      </c>
      <c r="I241" s="10">
        <f t="shared" si="35"/>
        <v>0.94708243640553591</v>
      </c>
      <c r="J241" s="10">
        <f t="shared" si="36"/>
        <v>4.5609842323983109E-4</v>
      </c>
      <c r="K241" s="10">
        <f t="shared" si="37"/>
        <v>8.6190367102907412E-3</v>
      </c>
      <c r="L241" s="10">
        <f t="shared" si="38"/>
        <v>8.6190367102907464E-3</v>
      </c>
      <c r="M241" s="10">
        <f t="shared" si="33"/>
        <v>0.94708243640553591</v>
      </c>
      <c r="N241" s="10">
        <f t="shared" si="39"/>
        <v>5.291756359446409E-2</v>
      </c>
      <c r="P241" s="18"/>
    </row>
    <row r="242" spans="1:16" x14ac:dyDescent="0.25">
      <c r="A242" s="6">
        <v>241</v>
      </c>
      <c r="B242">
        <v>1.35737665435175</v>
      </c>
      <c r="C242" s="7">
        <f t="shared" si="30"/>
        <v>0.1274457958751983</v>
      </c>
      <c r="D242" s="7">
        <f t="shared" si="31"/>
        <v>0.30555390634173429</v>
      </c>
      <c r="E242" s="8">
        <f t="shared" si="32"/>
        <v>-1.9926731812815843</v>
      </c>
      <c r="G242" s="10">
        <v>214</v>
      </c>
      <c r="H242" s="10">
        <f t="shared" si="34"/>
        <v>4.5139332579588665E-4</v>
      </c>
      <c r="I242" s="10">
        <f t="shared" si="35"/>
        <v>0.94753617733042561</v>
      </c>
      <c r="J242" s="10">
        <f t="shared" si="36"/>
        <v>4.513933257958866E-4</v>
      </c>
      <c r="K242" s="10">
        <f t="shared" si="37"/>
        <v>8.6038969870501896E-3</v>
      </c>
      <c r="L242" s="10">
        <f t="shared" si="38"/>
        <v>8.6038969870501913E-3</v>
      </c>
      <c r="M242" s="10">
        <f t="shared" si="33"/>
        <v>0.94753617733042561</v>
      </c>
      <c r="N242" s="10">
        <f t="shared" si="39"/>
        <v>5.2463822669574389E-2</v>
      </c>
      <c r="P242" s="18"/>
    </row>
    <row r="243" spans="1:16" x14ac:dyDescent="0.25">
      <c r="A243" s="6">
        <v>242</v>
      </c>
      <c r="B243">
        <v>1.35800285042937</v>
      </c>
      <c r="C243" s="7">
        <f t="shared" si="30"/>
        <v>0.12797461660497092</v>
      </c>
      <c r="D243" s="7">
        <f t="shared" si="31"/>
        <v>0.30601512812500103</v>
      </c>
      <c r="E243" s="8">
        <f t="shared" si="32"/>
        <v>-1.9882361670812523</v>
      </c>
      <c r="G243" s="10">
        <v>215</v>
      </c>
      <c r="H243" s="10">
        <f t="shared" si="34"/>
        <v>4.4674716944770174E-4</v>
      </c>
      <c r="I243" s="10">
        <f t="shared" si="35"/>
        <v>0.94798524270397166</v>
      </c>
      <c r="J243" s="10">
        <f t="shared" si="36"/>
        <v>4.4674716944770158E-4</v>
      </c>
      <c r="K243" s="10">
        <f t="shared" si="37"/>
        <v>8.5888542535180398E-3</v>
      </c>
      <c r="L243" s="10">
        <f t="shared" si="38"/>
        <v>8.5888542535180416E-3</v>
      </c>
      <c r="M243" s="10">
        <f t="shared" si="33"/>
        <v>0.94798524270397166</v>
      </c>
      <c r="N243" s="10">
        <f t="shared" si="39"/>
        <v>5.2014757296028336E-2</v>
      </c>
      <c r="P243" s="18"/>
    </row>
    <row r="244" spans="1:16" x14ac:dyDescent="0.25">
      <c r="A244" s="6">
        <v>243</v>
      </c>
      <c r="B244">
        <v>1.36465288102039</v>
      </c>
      <c r="C244" s="7">
        <f t="shared" si="30"/>
        <v>0.12850343733474351</v>
      </c>
      <c r="D244" s="7">
        <f t="shared" si="31"/>
        <v>0.3109000966785303</v>
      </c>
      <c r="E244" s="8">
        <f t="shared" si="32"/>
        <v>-1.9838160792983555</v>
      </c>
      <c r="G244" s="10">
        <v>216</v>
      </c>
      <c r="H244" s="10">
        <f t="shared" si="34"/>
        <v>4.4215905595448461E-4</v>
      </c>
      <c r="I244" s="10">
        <f t="shared" si="35"/>
        <v>0.94842969101675556</v>
      </c>
      <c r="J244" s="10">
        <f t="shared" si="36"/>
        <v>4.4215905595448456E-4</v>
      </c>
      <c r="K244" s="10">
        <f t="shared" si="37"/>
        <v>8.5739074415502291E-3</v>
      </c>
      <c r="L244" s="10">
        <f t="shared" si="38"/>
        <v>8.5739074415502377E-3</v>
      </c>
      <c r="M244" s="10">
        <f t="shared" si="33"/>
        <v>0.94842969101675556</v>
      </c>
      <c r="N244" s="10">
        <f t="shared" si="39"/>
        <v>5.1570308983244439E-2</v>
      </c>
      <c r="P244" s="18"/>
    </row>
    <row r="245" spans="1:16" x14ac:dyDescent="0.25">
      <c r="A245" s="6">
        <v>244</v>
      </c>
      <c r="B245">
        <v>1.37526745632033</v>
      </c>
      <c r="C245" s="7">
        <f t="shared" si="30"/>
        <v>0.12903225806451613</v>
      </c>
      <c r="D245" s="7">
        <f t="shared" si="31"/>
        <v>0.31864822589071284</v>
      </c>
      <c r="E245" s="8">
        <f t="shared" si="32"/>
        <v>-1.9794127775193164</v>
      </c>
      <c r="G245" s="10">
        <v>217</v>
      </c>
      <c r="H245" s="10">
        <f t="shared" si="34"/>
        <v>4.3762810361761331E-4</v>
      </c>
      <c r="I245" s="10">
        <f t="shared" si="35"/>
        <v>0.94886957986941967</v>
      </c>
      <c r="J245" s="10">
        <f t="shared" si="36"/>
        <v>4.3762810361761331E-4</v>
      </c>
      <c r="K245" s="10">
        <f t="shared" si="37"/>
        <v>8.5590554996412861E-3</v>
      </c>
      <c r="L245" s="10">
        <f t="shared" si="38"/>
        <v>8.5590554996412896E-3</v>
      </c>
      <c r="M245" s="10">
        <f t="shared" si="33"/>
        <v>0.94886957986941967</v>
      </c>
      <c r="N245" s="10">
        <f t="shared" si="39"/>
        <v>5.1130420130580334E-2</v>
      </c>
      <c r="P245" s="18"/>
    </row>
    <row r="246" spans="1:16" x14ac:dyDescent="0.25">
      <c r="A246" s="6">
        <v>245</v>
      </c>
      <c r="B246">
        <v>1.38917306091633</v>
      </c>
      <c r="C246" s="7">
        <f t="shared" si="30"/>
        <v>0.12956107879428874</v>
      </c>
      <c r="D246" s="7">
        <f t="shared" si="31"/>
        <v>0.32870864990327858</v>
      </c>
      <c r="E246" s="8">
        <f t="shared" si="32"/>
        <v>-1.9750261230511608</v>
      </c>
      <c r="G246" s="10">
        <v>218</v>
      </c>
      <c r="H246" s="10">
        <f t="shared" si="34"/>
        <v>4.331534469172128E-4</v>
      </c>
      <c r="I246" s="10">
        <f t="shared" si="35"/>
        <v>0.94930496598902714</v>
      </c>
      <c r="J246" s="10">
        <f t="shared" si="36"/>
        <v>4.3315344691721263E-4</v>
      </c>
      <c r="K246" s="10">
        <f t="shared" si="37"/>
        <v>8.544297392589913E-3</v>
      </c>
      <c r="L246" s="10">
        <f t="shared" si="38"/>
        <v>8.5442973925899182E-3</v>
      </c>
      <c r="M246" s="10">
        <f t="shared" si="33"/>
        <v>0.94930496598902714</v>
      </c>
      <c r="N246" s="10">
        <f t="shared" si="39"/>
        <v>5.0695034010972861E-2</v>
      </c>
      <c r="P246" s="18"/>
    </row>
    <row r="247" spans="1:16" x14ac:dyDescent="0.25">
      <c r="A247" s="6">
        <v>246</v>
      </c>
      <c r="B247">
        <v>1.3915912314138801</v>
      </c>
      <c r="C247" s="7">
        <f t="shared" si="30"/>
        <v>0.13008989952406133</v>
      </c>
      <c r="D247" s="7">
        <f t="shared" si="31"/>
        <v>0.33044786319350433</v>
      </c>
      <c r="E247" s="8">
        <f t="shared" si="32"/>
        <v>-1.9706559788934777</v>
      </c>
      <c r="G247" s="10">
        <v>219</v>
      </c>
      <c r="H247" s="10">
        <f t="shared" si="34"/>
        <v>4.2873423615810528E-4</v>
      </c>
      <c r="I247" s="10">
        <f t="shared" si="35"/>
        <v>0.94973590524506257</v>
      </c>
      <c r="J247" s="10">
        <f t="shared" si="36"/>
        <v>4.2873423615810523E-4</v>
      </c>
      <c r="K247" s="10">
        <f t="shared" si="37"/>
        <v>8.5296321011727842E-3</v>
      </c>
      <c r="L247" s="10">
        <f t="shared" si="38"/>
        <v>8.5296321011727912E-3</v>
      </c>
      <c r="M247" s="10">
        <f t="shared" si="33"/>
        <v>0.94973590524506257</v>
      </c>
      <c r="N247" s="10">
        <f t="shared" si="39"/>
        <v>5.0264094754937427E-2</v>
      </c>
      <c r="P247" s="18"/>
    </row>
    <row r="248" spans="1:16" x14ac:dyDescent="0.25">
      <c r="A248" s="6">
        <v>247</v>
      </c>
      <c r="B248">
        <v>1.3931246757595199</v>
      </c>
      <c r="C248" s="7">
        <f t="shared" si="30"/>
        <v>0.13061872025383395</v>
      </c>
      <c r="D248" s="7">
        <f t="shared" si="31"/>
        <v>0.3315491924146905</v>
      </c>
      <c r="E248" s="8">
        <f t="shared" si="32"/>
        <v>-1.9663022097109568</v>
      </c>
      <c r="G248" s="10">
        <v>220</v>
      </c>
      <c r="H248" s="10">
        <f t="shared" si="34"/>
        <v>4.2436963712485652E-4</v>
      </c>
      <c r="I248" s="10">
        <f t="shared" si="35"/>
        <v>0.9501624526650837</v>
      </c>
      <c r="J248" s="10">
        <f t="shared" si="36"/>
        <v>4.2436963712485652E-4</v>
      </c>
      <c r="K248" s="10">
        <f t="shared" si="37"/>
        <v>8.5150586218263186E-3</v>
      </c>
      <c r="L248" s="10">
        <f t="shared" si="38"/>
        <v>8.5150586218263238E-3</v>
      </c>
      <c r="M248" s="10">
        <f t="shared" si="33"/>
        <v>0.9501624526650837</v>
      </c>
      <c r="N248" s="10">
        <f t="shared" si="39"/>
        <v>4.9837547334916299E-2</v>
      </c>
      <c r="P248" s="18"/>
    </row>
    <row r="249" spans="1:16" x14ac:dyDescent="0.25">
      <c r="A249" s="6">
        <v>248</v>
      </c>
      <c r="B249">
        <v>1.402511652936</v>
      </c>
      <c r="C249" s="7">
        <f t="shared" si="30"/>
        <v>0.13114754098360656</v>
      </c>
      <c r="D249" s="7">
        <f t="shared" si="31"/>
        <v>0.33826466706896741</v>
      </c>
      <c r="E249" s="8">
        <f t="shared" si="32"/>
        <v>-1.9619646818064609</v>
      </c>
      <c r="G249" s="10">
        <v>221</v>
      </c>
      <c r="H249" s="10">
        <f t="shared" si="34"/>
        <v>4.2005883074564698E-4</v>
      </c>
      <c r="I249" s="10">
        <f t="shared" si="35"/>
        <v>0.95058466245003226</v>
      </c>
      <c r="J249" s="10">
        <f t="shared" si="36"/>
        <v>4.2005883074564676E-4</v>
      </c>
      <c r="K249" s="10">
        <f t="shared" si="37"/>
        <v>8.5005759663362122E-3</v>
      </c>
      <c r="L249" s="10">
        <f t="shared" si="38"/>
        <v>8.5005759663362036E-3</v>
      </c>
      <c r="M249" s="10">
        <f t="shared" si="33"/>
        <v>0.95058466245003226</v>
      </c>
      <c r="N249" s="10">
        <f t="shared" si="39"/>
        <v>4.9415337549967742E-2</v>
      </c>
      <c r="P249" s="18"/>
    </row>
    <row r="250" spans="1:16" x14ac:dyDescent="0.25">
      <c r="A250" s="6">
        <v>249</v>
      </c>
      <c r="B250">
        <v>1.4109936470134801</v>
      </c>
      <c r="C250" s="7">
        <f t="shared" si="30"/>
        <v>0.13167636171337915</v>
      </c>
      <c r="D250" s="7">
        <f t="shared" si="31"/>
        <v>0.3442941703895841</v>
      </c>
      <c r="E250" s="8">
        <f t="shared" si="32"/>
        <v>-1.9576432630946583</v>
      </c>
      <c r="G250" s="10">
        <v>222</v>
      </c>
      <c r="H250" s="10">
        <f t="shared" si="34"/>
        <v>4.1580101276470562E-4</v>
      </c>
      <c r="I250" s="10">
        <f t="shared" si="35"/>
        <v>0.95100258798921333</v>
      </c>
      <c r="J250" s="10">
        <f t="shared" si="36"/>
        <v>4.1580101276470556E-4</v>
      </c>
      <c r="K250" s="10">
        <f t="shared" si="37"/>
        <v>8.4861831615344867E-3</v>
      </c>
      <c r="L250" s="10">
        <f t="shared" si="38"/>
        <v>8.4861831615344902E-3</v>
      </c>
      <c r="M250" s="10">
        <f t="shared" si="33"/>
        <v>0.95100258798921333</v>
      </c>
      <c r="N250" s="10">
        <f t="shared" si="39"/>
        <v>4.8997412010786667E-2</v>
      </c>
      <c r="P250" s="18"/>
    </row>
    <row r="251" spans="1:16" x14ac:dyDescent="0.25">
      <c r="A251" s="6">
        <v>250</v>
      </c>
      <c r="B251">
        <v>1.4155402058489099</v>
      </c>
      <c r="C251" s="7">
        <f t="shared" si="30"/>
        <v>0.13220518244315177</v>
      </c>
      <c r="D251" s="7">
        <f t="shared" si="31"/>
        <v>0.34751122915718385</v>
      </c>
      <c r="E251" s="8">
        <f t="shared" si="32"/>
        <v>-1.9533378230761778</v>
      </c>
      <c r="G251" s="10">
        <v>223</v>
      </c>
      <c r="H251" s="10">
        <f t="shared" si="34"/>
        <v>4.1159539342305976E-4</v>
      </c>
      <c r="I251" s="10">
        <f t="shared" si="35"/>
        <v>0.95141628187495053</v>
      </c>
      <c r="J251" s="10">
        <f t="shared" si="36"/>
        <v>4.115953934230596E-4</v>
      </c>
      <c r="K251" s="10">
        <f t="shared" si="37"/>
        <v>8.4718792490038643E-3</v>
      </c>
      <c r="L251" s="10">
        <f t="shared" si="38"/>
        <v>8.471879249003866E-3</v>
      </c>
      <c r="M251" s="10">
        <f t="shared" si="33"/>
        <v>0.95141628187495053</v>
      </c>
      <c r="N251" s="10">
        <f t="shared" si="39"/>
        <v>4.8583718125049469E-2</v>
      </c>
      <c r="P251" s="18"/>
    </row>
    <row r="252" spans="1:16" x14ac:dyDescent="0.25">
      <c r="A252" s="6">
        <v>251</v>
      </c>
      <c r="B252">
        <v>1.41667217002169</v>
      </c>
      <c r="C252" s="7">
        <f t="shared" si="30"/>
        <v>0.13273400317292439</v>
      </c>
      <c r="D252" s="7">
        <f t="shared" si="31"/>
        <v>0.34831057898186318</v>
      </c>
      <c r="E252" s="8">
        <f t="shared" si="32"/>
        <v>-1.949048232812274</v>
      </c>
      <c r="G252" s="10">
        <v>224</v>
      </c>
      <c r="H252" s="10">
        <f t="shared" si="34"/>
        <v>4.0744119714734937E-4</v>
      </c>
      <c r="I252" s="10">
        <f t="shared" si="35"/>
        <v>0.95182579591692718</v>
      </c>
      <c r="J252" s="10">
        <f t="shared" si="36"/>
        <v>4.074411971473492E-4</v>
      </c>
      <c r="K252" s="10">
        <f t="shared" si="37"/>
        <v>8.4576632847892484E-3</v>
      </c>
      <c r="L252" s="10">
        <f t="shared" si="38"/>
        <v>8.4576632847892467E-3</v>
      </c>
      <c r="M252" s="10">
        <f t="shared" si="33"/>
        <v>0.95182579591692718</v>
      </c>
      <c r="N252" s="10">
        <f t="shared" si="39"/>
        <v>4.8174204083072825E-2</v>
      </c>
      <c r="P252" s="18"/>
    </row>
    <row r="253" spans="1:16" x14ac:dyDescent="0.25">
      <c r="A253" s="6">
        <v>252</v>
      </c>
      <c r="B253">
        <v>1.4191389251861299</v>
      </c>
      <c r="C253" s="7">
        <f t="shared" si="30"/>
        <v>0.13326282390269698</v>
      </c>
      <c r="D253" s="7">
        <f t="shared" si="31"/>
        <v>0.35005029696996831</v>
      </c>
      <c r="E253" s="8">
        <f t="shared" si="32"/>
        <v>-1.9447743649000069</v>
      </c>
      <c r="G253" s="10">
        <v>225</v>
      </c>
      <c r="H253" s="10">
        <f t="shared" si="34"/>
        <v>4.0333766224647817E-4</v>
      </c>
      <c r="I253" s="10">
        <f t="shared" si="35"/>
        <v>0.95223118115621919</v>
      </c>
      <c r="J253" s="10">
        <f t="shared" si="36"/>
        <v>4.0333766224647817E-4</v>
      </c>
      <c r="K253" s="10">
        <f t="shared" si="37"/>
        <v>8.443534339116078E-3</v>
      </c>
      <c r="L253" s="10">
        <f t="shared" si="38"/>
        <v>8.4435343391160711E-3</v>
      </c>
      <c r="M253" s="10">
        <f t="shared" si="33"/>
        <v>0.95223118115621919</v>
      </c>
      <c r="N253" s="10">
        <f t="shared" si="39"/>
        <v>4.7768818843780814E-2</v>
      </c>
      <c r="P253" s="18"/>
    </row>
    <row r="254" spans="1:16" x14ac:dyDescent="0.25">
      <c r="A254" s="6">
        <v>253</v>
      </c>
      <c r="B254">
        <v>1.4211491121367601</v>
      </c>
      <c r="C254" s="7">
        <f t="shared" si="30"/>
        <v>0.13379164463246959</v>
      </c>
      <c r="D254" s="7">
        <f t="shared" si="31"/>
        <v>0.35146577825908215</v>
      </c>
      <c r="E254" s="8">
        <f t="shared" si="32"/>
        <v>-1.9405160934478991</v>
      </c>
      <c r="G254" s="10">
        <v>226</v>
      </c>
      <c r="H254" s="10">
        <f t="shared" si="34"/>
        <v>3.992840406158686E-4</v>
      </c>
      <c r="I254" s="10">
        <f t="shared" si="35"/>
        <v>0.95263248787902921</v>
      </c>
      <c r="J254" s="10">
        <f t="shared" si="36"/>
        <v>3.9928404061586844E-4</v>
      </c>
      <c r="K254" s="10">
        <f t="shared" si="37"/>
        <v>8.4294914961154342E-3</v>
      </c>
      <c r="L254" s="10">
        <f t="shared" si="38"/>
        <v>8.4294914961154429E-3</v>
      </c>
      <c r="M254" s="10">
        <f t="shared" si="33"/>
        <v>0.95263248787902921</v>
      </c>
      <c r="N254" s="10">
        <f t="shared" si="39"/>
        <v>4.7367512120970789E-2</v>
      </c>
      <c r="P254" s="18"/>
    </row>
    <row r="255" spans="1:16" x14ac:dyDescent="0.25">
      <c r="A255" s="6">
        <v>254</v>
      </c>
      <c r="B255">
        <v>1.4481532398511101</v>
      </c>
      <c r="C255" s="7">
        <f t="shared" si="30"/>
        <v>0.13432046536224221</v>
      </c>
      <c r="D255" s="7">
        <f t="shared" si="31"/>
        <v>0.37028911699052786</v>
      </c>
      <c r="E255" s="8">
        <f t="shared" si="32"/>
        <v>-1.936273294052093</v>
      </c>
      <c r="G255" s="10">
        <v>227</v>
      </c>
      <c r="H255" s="10">
        <f t="shared" si="34"/>
        <v>3.9527959744910316E-4</v>
      </c>
      <c r="I255" s="10">
        <f t="shared" si="35"/>
        <v>0.95302976563012765</v>
      </c>
      <c r="J255" s="10">
        <f t="shared" si="36"/>
        <v>3.9527959744910311E-4</v>
      </c>
      <c r="K255" s="10">
        <f t="shared" si="37"/>
        <v>8.4155338535556335E-3</v>
      </c>
      <c r="L255" s="10">
        <f t="shared" si="38"/>
        <v>8.4155338535556318E-3</v>
      </c>
      <c r="M255" s="10">
        <f t="shared" si="33"/>
        <v>0.95302976563012765</v>
      </c>
      <c r="N255" s="10">
        <f t="shared" si="39"/>
        <v>4.6970234369872355E-2</v>
      </c>
      <c r="P255" s="18"/>
    </row>
    <row r="256" spans="1:16" x14ac:dyDescent="0.25">
      <c r="A256" s="6">
        <v>255</v>
      </c>
      <c r="B256">
        <v>1.4614238029653399</v>
      </c>
      <c r="C256" s="7">
        <f t="shared" si="30"/>
        <v>0.1348492860920148</v>
      </c>
      <c r="D256" s="7">
        <f t="shared" si="31"/>
        <v>0.3794111680248321</v>
      </c>
      <c r="E256" s="8">
        <f t="shared" si="32"/>
        <v>-1.9320458437729489</v>
      </c>
      <c r="G256" s="10">
        <v>228</v>
      </c>
      <c r="H256" s="10">
        <f t="shared" si="34"/>
        <v>3.9132361095673915E-4</v>
      </c>
      <c r="I256" s="10">
        <f t="shared" si="35"/>
        <v>0.95342306322601056</v>
      </c>
      <c r="J256" s="10">
        <f t="shared" si="36"/>
        <v>3.9132361095673909E-4</v>
      </c>
      <c r="K256" s="10">
        <f t="shared" si="37"/>
        <v>8.4016605225801649E-3</v>
      </c>
      <c r="L256" s="10">
        <f t="shared" si="38"/>
        <v>8.401660522580158E-3</v>
      </c>
      <c r="M256" s="10">
        <f t="shared" si="33"/>
        <v>0.95342306322601056</v>
      </c>
      <c r="N256" s="10">
        <f t="shared" si="39"/>
        <v>4.6576936773989441E-2</v>
      </c>
      <c r="P256" s="18"/>
    </row>
    <row r="257" spans="1:16" x14ac:dyDescent="0.25">
      <c r="A257" s="6">
        <v>256</v>
      </c>
      <c r="B257">
        <v>1.4642819129029301</v>
      </c>
      <c r="C257" s="7">
        <f t="shared" si="30"/>
        <v>0.13537810682178741</v>
      </c>
      <c r="D257" s="7">
        <f t="shared" si="31"/>
        <v>0.38136496045944246</v>
      </c>
      <c r="E257" s="8">
        <f t="shared" si="32"/>
        <v>-1.9278336211121316</v>
      </c>
      <c r="G257" s="10">
        <v>229</v>
      </c>
      <c r="H257" s="10">
        <f t="shared" si="34"/>
        <v>3.8741537209208886E-4</v>
      </c>
      <c r="I257" s="10">
        <f t="shared" si="35"/>
        <v>0.95381242876777839</v>
      </c>
      <c r="J257" s="10">
        <f t="shared" si="36"/>
        <v>3.8741537209208886E-4</v>
      </c>
      <c r="K257" s="10">
        <f t="shared" si="37"/>
        <v>8.3878706274517923E-3</v>
      </c>
      <c r="L257" s="10">
        <f t="shared" si="38"/>
        <v>8.3878706274517888E-3</v>
      </c>
      <c r="M257" s="10">
        <f t="shared" si="33"/>
        <v>0.95381242876777839</v>
      </c>
      <c r="N257" s="10">
        <f t="shared" si="39"/>
        <v>4.6187571232221614E-2</v>
      </c>
      <c r="P257" s="18"/>
    </row>
    <row r="258" spans="1:16" x14ac:dyDescent="0.25">
      <c r="A258" s="6">
        <v>257</v>
      </c>
      <c r="B258">
        <v>1.4644578867876901</v>
      </c>
      <c r="C258" s="7">
        <f t="shared" ref="C258:C321" si="40">(A258)/($L$2)</f>
        <v>0.13590692755156003</v>
      </c>
      <c r="D258" s="7">
        <f t="shared" ref="D258:D321" si="41">LN(B258)</f>
        <v>0.38148513083783547</v>
      </c>
      <c r="E258" s="8">
        <f t="shared" ref="E258:E321" si="42">LN(LN(1/(1-C258)))</f>
        <v>-1.9236365059901177</v>
      </c>
      <c r="G258" s="10">
        <v>230</v>
      </c>
      <c r="H258" s="10">
        <f t="shared" si="34"/>
        <v>3.8355418428376916E-4</v>
      </c>
      <c r="I258" s="10">
        <f t="shared" si="35"/>
        <v>0.95419790965374451</v>
      </c>
      <c r="J258" s="10">
        <f t="shared" si="36"/>
        <v>3.83554184283769E-4</v>
      </c>
      <c r="K258" s="10">
        <f t="shared" si="37"/>
        <v>8.374163305302636E-3</v>
      </c>
      <c r="L258" s="10">
        <f t="shared" si="38"/>
        <v>8.3741633053026395E-3</v>
      </c>
      <c r="M258" s="10">
        <f t="shared" si="33"/>
        <v>0.95419790965374451</v>
      </c>
      <c r="N258" s="10">
        <f t="shared" si="39"/>
        <v>4.5802090346255486E-2</v>
      </c>
      <c r="P258" s="18"/>
    </row>
    <row r="259" spans="1:16" x14ac:dyDescent="0.25">
      <c r="A259" s="6">
        <v>258</v>
      </c>
      <c r="B259">
        <v>1.4710653403771301</v>
      </c>
      <c r="C259" s="7">
        <f t="shared" si="40"/>
        <v>0.13643574828133262</v>
      </c>
      <c r="D259" s="7">
        <f t="shared" si="41"/>
        <v>0.38598685965192814</v>
      </c>
      <c r="E259" s="8">
        <f t="shared" si="42"/>
        <v>-1.9194543797241606</v>
      </c>
      <c r="G259" s="10">
        <v>231</v>
      </c>
      <c r="H259" s="10">
        <f t="shared" si="34"/>
        <v>3.7973936317482586E-4</v>
      </c>
      <c r="I259" s="10">
        <f t="shared" si="35"/>
        <v>0.95457955259177951</v>
      </c>
      <c r="J259" s="10">
        <f t="shared" si="36"/>
        <v>3.7973936317482553E-4</v>
      </c>
      <c r="K259" s="10">
        <f t="shared" si="37"/>
        <v>8.3605377058900959E-3</v>
      </c>
      <c r="L259" s="10">
        <f t="shared" si="38"/>
        <v>8.3605377058900976E-3</v>
      </c>
      <c r="M259" s="10">
        <f t="shared" si="33"/>
        <v>0.95457955259177951</v>
      </c>
      <c r="N259" s="10">
        <f t="shared" si="39"/>
        <v>4.5420447408220488E-2</v>
      </c>
      <c r="P259" s="18"/>
    </row>
    <row r="260" spans="1:16" x14ac:dyDescent="0.25">
      <c r="A260" s="6">
        <v>259</v>
      </c>
      <c r="B260">
        <v>1.47172888944201</v>
      </c>
      <c r="C260" s="7">
        <f t="shared" si="40"/>
        <v>0.13696456901110524</v>
      </c>
      <c r="D260" s="7">
        <f t="shared" si="41"/>
        <v>0.38643782497556628</v>
      </c>
      <c r="E260" s="8">
        <f t="shared" si="42"/>
        <v>-1.9152871250066597</v>
      </c>
      <c r="G260" s="10">
        <v>232</v>
      </c>
      <c r="H260" s="10">
        <f t="shared" si="34"/>
        <v>3.7597023636824582E-4</v>
      </c>
      <c r="I260" s="10">
        <f t="shared" si="35"/>
        <v>0.95495740361139814</v>
      </c>
      <c r="J260" s="10">
        <f t="shared" si="36"/>
        <v>3.7597023636824566E-4</v>
      </c>
      <c r="K260" s="10">
        <f t="shared" si="37"/>
        <v>8.3469929913584165E-3</v>
      </c>
      <c r="L260" s="10">
        <f t="shared" si="38"/>
        <v>8.3469929913584165E-3</v>
      </c>
      <c r="M260" s="10">
        <f t="shared" si="33"/>
        <v>0.95495740361139814</v>
      </c>
      <c r="N260" s="10">
        <f t="shared" si="39"/>
        <v>4.5042596388601863E-2</v>
      </c>
      <c r="P260" s="18"/>
    </row>
    <row r="261" spans="1:16" x14ac:dyDescent="0.25">
      <c r="A261" s="6">
        <v>260</v>
      </c>
      <c r="B261">
        <v>1.4780351713777</v>
      </c>
      <c r="C261" s="7">
        <f t="shared" si="40"/>
        <v>0.13749338974087785</v>
      </c>
      <c r="D261" s="7">
        <f t="shared" si="41"/>
        <v>0.39071361884483752</v>
      </c>
      <c r="E261" s="8">
        <f t="shared" si="42"/>
        <v>-1.9111346258839685</v>
      </c>
      <c r="G261" s="10">
        <v>233</v>
      </c>
      <c r="H261" s="10">
        <f t="shared" si="34"/>
        <v>3.7224614317868019E-4</v>
      </c>
      <c r="I261" s="10">
        <f t="shared" si="35"/>
        <v>0.9553315080755943</v>
      </c>
      <c r="J261" s="10">
        <f t="shared" si="36"/>
        <v>3.7224614317868008E-4</v>
      </c>
      <c r="K261" s="10">
        <f t="shared" si="37"/>
        <v>8.3335283360057699E-3</v>
      </c>
      <c r="L261" s="10">
        <f t="shared" si="38"/>
        <v>8.3335283360057768E-3</v>
      </c>
      <c r="M261" s="10">
        <f t="shared" si="33"/>
        <v>0.9553315080755943</v>
      </c>
      <c r="N261" s="10">
        <f t="shared" si="39"/>
        <v>4.4668491924405695E-2</v>
      </c>
      <c r="P261" s="18"/>
    </row>
    <row r="262" spans="1:16" x14ac:dyDescent="0.25">
      <c r="A262" s="6">
        <v>261</v>
      </c>
      <c r="B262">
        <v>1.4831081859039199</v>
      </c>
      <c r="C262" s="7">
        <f t="shared" si="40"/>
        <v>0.13802221047065044</v>
      </c>
      <c r="D262" s="7">
        <f t="shared" si="41"/>
        <v>0.39414001120568887</v>
      </c>
      <c r="E262" s="8">
        <f t="shared" si="42"/>
        <v>-1.9069967677355972</v>
      </c>
      <c r="G262" s="10">
        <v>234</v>
      </c>
      <c r="H262" s="10">
        <f t="shared" si="34"/>
        <v>3.6856643439019766E-4</v>
      </c>
      <c r="I262" s="10">
        <f t="shared" si="35"/>
        <v>0.95570191069243104</v>
      </c>
      <c r="J262" s="10">
        <f t="shared" si="36"/>
        <v>3.685664343901975E-4</v>
      </c>
      <c r="K262" s="10">
        <f t="shared" si="37"/>
        <v>8.3201429260566992E-3</v>
      </c>
      <c r="L262" s="10">
        <f t="shared" si="38"/>
        <v>8.320142926056694E-3</v>
      </c>
      <c r="M262" s="10">
        <f t="shared" si="33"/>
        <v>0.95570191069243104</v>
      </c>
      <c r="N262" s="10">
        <f t="shared" si="39"/>
        <v>4.4298089307568955E-2</v>
      </c>
      <c r="P262" s="18"/>
    </row>
    <row r="263" spans="1:16" x14ac:dyDescent="0.25">
      <c r="A263" s="6">
        <v>262</v>
      </c>
      <c r="B263">
        <v>1.4840694812130399</v>
      </c>
      <c r="C263" s="7">
        <f t="shared" si="40"/>
        <v>0.13855103120042306</v>
      </c>
      <c r="D263" s="7">
        <f t="shared" si="41"/>
        <v>0.39478796387357667</v>
      </c>
      <c r="E263" s="8">
        <f t="shared" si="42"/>
        <v>-1.902873437253809</v>
      </c>
      <c r="G263" s="10">
        <v>235</v>
      </c>
      <c r="H263" s="10">
        <f t="shared" si="34"/>
        <v>3.6493047201990419E-4</v>
      </c>
      <c r="I263" s="10">
        <f t="shared" si="35"/>
        <v>0.95606865552639186</v>
      </c>
      <c r="J263" s="10">
        <f t="shared" si="36"/>
        <v>3.6493047201990398E-4</v>
      </c>
      <c r="K263" s="10">
        <f t="shared" si="37"/>
        <v>8.3068359594397692E-3</v>
      </c>
      <c r="L263" s="10">
        <f t="shared" si="38"/>
        <v>8.3068359594397762E-3</v>
      </c>
      <c r="M263" s="10">
        <f t="shared" si="33"/>
        <v>0.95606865552639186</v>
      </c>
      <c r="N263" s="10">
        <f t="shared" si="39"/>
        <v>4.3931344473608136E-2</v>
      </c>
      <c r="P263" s="18"/>
    </row>
    <row r="264" spans="1:16" x14ac:dyDescent="0.25">
      <c r="A264" s="6">
        <v>263</v>
      </c>
      <c r="B264">
        <v>1.4849495051088399</v>
      </c>
      <c r="C264" s="7">
        <f t="shared" si="40"/>
        <v>0.13907985193019567</v>
      </c>
      <c r="D264" s="7">
        <f t="shared" si="41"/>
        <v>0.39538076838282737</v>
      </c>
      <c r="E264" s="8">
        <f t="shared" si="42"/>
        <v>-1.8987645224236205</v>
      </c>
      <c r="G264" s="10">
        <v>236</v>
      </c>
      <c r="H264" s="10">
        <f t="shared" si="34"/>
        <v>3.6133762908726388E-4</v>
      </c>
      <c r="I264" s="10">
        <f t="shared" si="35"/>
        <v>0.95643178600949708</v>
      </c>
      <c r="J264" s="10">
        <f t="shared" si="36"/>
        <v>3.6133762908726388E-4</v>
      </c>
      <c r="K264" s="10">
        <f t="shared" si="37"/>
        <v>8.2936066455702867E-3</v>
      </c>
      <c r="L264" s="10">
        <f t="shared" si="38"/>
        <v>8.2936066455702971E-3</v>
      </c>
      <c r="M264" s="10">
        <f t="shared" si="33"/>
        <v>0.95643178600949708</v>
      </c>
      <c r="N264" s="10">
        <f t="shared" si="39"/>
        <v>4.3568213990502924E-2</v>
      </c>
      <c r="P264" s="18"/>
    </row>
    <row r="265" spans="1:16" x14ac:dyDescent="0.25">
      <c r="A265" s="6">
        <v>264</v>
      </c>
      <c r="B265">
        <v>1.48724518326364</v>
      </c>
      <c r="C265" s="7">
        <f t="shared" si="40"/>
        <v>0.13960867265996826</v>
      </c>
      <c r="D265" s="7">
        <f t="shared" si="41"/>
        <v>0.39692553839422562</v>
      </c>
      <c r="E265" s="8">
        <f t="shared" si="42"/>
        <v>-1.8946699125031639</v>
      </c>
      <c r="G265" s="10">
        <v>237</v>
      </c>
      <c r="H265" s="10">
        <f t="shared" si="34"/>
        <v>3.577872893889627E-4</v>
      </c>
      <c r="I265" s="10">
        <f t="shared" si="35"/>
        <v>0.95679134495219376</v>
      </c>
      <c r="J265" s="10">
        <f t="shared" si="36"/>
        <v>3.5778728938896259E-4</v>
      </c>
      <c r="K265" s="10">
        <f t="shared" si="37"/>
        <v>8.2804542051379635E-3</v>
      </c>
      <c r="L265" s="10">
        <f t="shared" si="38"/>
        <v>8.2804542051379566E-3</v>
      </c>
      <c r="M265" s="10">
        <f t="shared" si="33"/>
        <v>0.95679134495219376</v>
      </c>
      <c r="N265" s="10">
        <f t="shared" si="39"/>
        <v>4.3208655047806244E-2</v>
      </c>
      <c r="P265" s="18"/>
    </row>
    <row r="266" spans="1:16" x14ac:dyDescent="0.25">
      <c r="A266" s="6">
        <v>265</v>
      </c>
      <c r="B266">
        <v>1.4901334988032899</v>
      </c>
      <c r="C266" s="7">
        <f t="shared" si="40"/>
        <v>0.14013749338974088</v>
      </c>
      <c r="D266" s="7">
        <f t="shared" si="41"/>
        <v>0.39886571245611513</v>
      </c>
      <c r="E266" s="8">
        <f t="shared" si="42"/>
        <v>-1.8905894980044338</v>
      </c>
      <c r="G266" s="10">
        <v>238</v>
      </c>
      <c r="H266" s="10">
        <f t="shared" si="34"/>
        <v>3.5427884727915848E-4</v>
      </c>
      <c r="I266" s="10">
        <f t="shared" si="35"/>
        <v>0.95714737455402288</v>
      </c>
      <c r="J266" s="10">
        <f t="shared" si="36"/>
        <v>3.5427884727915832E-4</v>
      </c>
      <c r="K266" s="10">
        <f t="shared" si="37"/>
        <v>8.2673778698993707E-3</v>
      </c>
      <c r="L266" s="10">
        <f t="shared" si="38"/>
        <v>8.2673778698993811E-3</v>
      </c>
      <c r="M266" s="10">
        <f t="shared" si="33"/>
        <v>0.95714737455402288</v>
      </c>
      <c r="N266" s="10">
        <f t="shared" si="39"/>
        <v>4.2852625445977122E-2</v>
      </c>
      <c r="P266" s="18"/>
    </row>
    <row r="267" spans="1:16" x14ac:dyDescent="0.25">
      <c r="A267" s="6">
        <v>266</v>
      </c>
      <c r="B267">
        <v>1.5235105185982201</v>
      </c>
      <c r="C267" s="7">
        <f t="shared" si="40"/>
        <v>0.1406663141195135</v>
      </c>
      <c r="D267" s="7">
        <f t="shared" si="41"/>
        <v>0.42101722365229671</v>
      </c>
      <c r="E267" s="8">
        <f t="shared" si="42"/>
        <v>-1.8865231706743923</v>
      </c>
      <c r="G267" s="10">
        <v>239</v>
      </c>
      <c r="H267" s="10">
        <f t="shared" si="34"/>
        <v>3.5081170745497516E-4</v>
      </c>
      <c r="I267" s="10">
        <f t="shared" si="35"/>
        <v>0.95749991641406806</v>
      </c>
      <c r="J267" s="10">
        <f t="shared" si="36"/>
        <v>3.5081170745497511E-4</v>
      </c>
      <c r="K267" s="10">
        <f t="shared" si="37"/>
        <v>8.2543768824750782E-3</v>
      </c>
      <c r="L267" s="10">
        <f t="shared" si="38"/>
        <v>8.2543768824750782E-3</v>
      </c>
      <c r="M267" s="10">
        <f t="shared" si="33"/>
        <v>0.95749991641406806</v>
      </c>
      <c r="N267" s="10">
        <f t="shared" si="39"/>
        <v>4.2500083585931936E-2</v>
      </c>
      <c r="P267" s="18"/>
    </row>
    <row r="268" spans="1:16" x14ac:dyDescent="0.25">
      <c r="A268" s="6">
        <v>267</v>
      </c>
      <c r="B268">
        <v>1.52629851202347</v>
      </c>
      <c r="C268" s="7">
        <f t="shared" si="40"/>
        <v>0.14119513484928609</v>
      </c>
      <c r="D268" s="7">
        <f t="shared" si="41"/>
        <v>0.42284553104720413</v>
      </c>
      <c r="E268" s="8">
        <f t="shared" si="42"/>
        <v>-1.8824708234764183</v>
      </c>
      <c r="G268" s="10">
        <v>240</v>
      </c>
      <c r="H268" s="10">
        <f t="shared" si="34"/>
        <v>3.4738528474709084E-4</v>
      </c>
      <c r="I268" s="10">
        <f t="shared" si="35"/>
        <v>0.95784901154119462</v>
      </c>
      <c r="J268" s="10">
        <f t="shared" si="36"/>
        <v>3.4738528474709078E-4</v>
      </c>
      <c r="K268" s="10">
        <f t="shared" si="37"/>
        <v>8.2414504961513309E-3</v>
      </c>
      <c r="L268" s="10">
        <f t="shared" si="38"/>
        <v>8.2414504961513344E-3</v>
      </c>
      <c r="M268" s="10">
        <f t="shared" si="33"/>
        <v>0.95784901154119462</v>
      </c>
      <c r="N268" s="10">
        <f t="shared" si="39"/>
        <v>4.2150988458805383E-2</v>
      </c>
      <c r="P268" s="18"/>
    </row>
    <row r="269" spans="1:16" x14ac:dyDescent="0.25">
      <c r="A269" s="6">
        <v>268</v>
      </c>
      <c r="B269">
        <v>1.53189044745186</v>
      </c>
      <c r="C269" s="7">
        <f t="shared" si="40"/>
        <v>0.1417239555790587</v>
      </c>
      <c r="D269" s="7">
        <f t="shared" si="41"/>
        <v>0.42650255926529868</v>
      </c>
      <c r="E269" s="8">
        <f t="shared" si="42"/>
        <v>-1.8784323505721301</v>
      </c>
      <c r="P269" s="18"/>
    </row>
    <row r="270" spans="1:16" x14ac:dyDescent="0.25">
      <c r="A270" s="6">
        <v>269</v>
      </c>
      <c r="B270">
        <v>1.5423511444745399</v>
      </c>
      <c r="C270" s="7">
        <f t="shared" si="40"/>
        <v>0.14225277630883132</v>
      </c>
      <c r="D270" s="7">
        <f t="shared" si="41"/>
        <v>0.43330796936894062</v>
      </c>
      <c r="E270" s="8">
        <f t="shared" si="42"/>
        <v>-1.8744076473035105</v>
      </c>
      <c r="P270" s="18"/>
    </row>
    <row r="271" spans="1:16" x14ac:dyDescent="0.25">
      <c r="A271" s="6">
        <v>270</v>
      </c>
      <c r="B271">
        <v>1.54518362015167</v>
      </c>
      <c r="C271" s="7">
        <f t="shared" si="40"/>
        <v>0.14278159703860391</v>
      </c>
      <c r="D271" s="7">
        <f t="shared" si="41"/>
        <v>0.43514275128245378</v>
      </c>
      <c r="E271" s="8">
        <f t="shared" si="42"/>
        <v>-1.8703966101753966</v>
      </c>
      <c r="P271" s="18"/>
    </row>
    <row r="272" spans="1:16" x14ac:dyDescent="0.25">
      <c r="A272" s="6">
        <v>271</v>
      </c>
      <c r="B272">
        <v>1.5590467585696699</v>
      </c>
      <c r="C272" s="7">
        <f t="shared" si="40"/>
        <v>0.14331041776837652</v>
      </c>
      <c r="D272" s="7">
        <f t="shared" si="41"/>
        <v>0.44407458229403379</v>
      </c>
      <c r="E272" s="8">
        <f t="shared" si="42"/>
        <v>-1.8663991368382713</v>
      </c>
      <c r="P272" s="18"/>
    </row>
    <row r="273" spans="1:16" x14ac:dyDescent="0.25">
      <c r="A273" s="6">
        <v>272</v>
      </c>
      <c r="B273">
        <v>1.56046822445732</v>
      </c>
      <c r="C273" s="7">
        <f t="shared" si="40"/>
        <v>0.14383923849814914</v>
      </c>
      <c r="D273" s="7">
        <f t="shared" si="41"/>
        <v>0.44498592011017885</v>
      </c>
      <c r="E273" s="8">
        <f t="shared" si="42"/>
        <v>-1.8624151260713817</v>
      </c>
      <c r="G273" t="s">
        <v>21</v>
      </c>
      <c r="P273" s="18"/>
    </row>
    <row r="274" spans="1:16" x14ac:dyDescent="0.25">
      <c r="A274" s="6">
        <v>273</v>
      </c>
      <c r="B274">
        <v>1.5774957438341899</v>
      </c>
      <c r="C274" s="7">
        <f t="shared" si="40"/>
        <v>0.14436805922792173</v>
      </c>
      <c r="D274" s="7">
        <f t="shared" si="41"/>
        <v>0.45583861738470388</v>
      </c>
      <c r="E274" s="8">
        <f t="shared" si="42"/>
        <v>-1.8584444777661688</v>
      </c>
      <c r="G274">
        <f>((0.98*(H25/G25))^(1/G25-1))*H25</f>
        <v>441.65769891736807</v>
      </c>
      <c r="I274" t="s">
        <v>22</v>
      </c>
      <c r="P274" s="18"/>
    </row>
    <row r="275" spans="1:16" x14ac:dyDescent="0.25">
      <c r="A275" s="6">
        <v>274</v>
      </c>
      <c r="B275">
        <v>1.57846464242105</v>
      </c>
      <c r="C275" s="7">
        <f t="shared" si="40"/>
        <v>0.14489687995769435</v>
      </c>
      <c r="D275" s="7">
        <f t="shared" si="41"/>
        <v>0.45645262928518293</v>
      </c>
      <c r="E275" s="8">
        <f t="shared" si="42"/>
        <v>-1.8544870929099884</v>
      </c>
      <c r="P275" s="18"/>
    </row>
    <row r="276" spans="1:16" x14ac:dyDescent="0.25">
      <c r="A276" s="6">
        <v>275</v>
      </c>
      <c r="B276">
        <v>1.5785286163112899</v>
      </c>
      <c r="C276" s="7">
        <f t="shared" si="40"/>
        <v>0.14542570068746694</v>
      </c>
      <c r="D276" s="7">
        <f t="shared" si="41"/>
        <v>0.45649315765189497</v>
      </c>
      <c r="E276" s="8">
        <f t="shared" si="42"/>
        <v>-1.8505428735701437</v>
      </c>
      <c r="G276" t="s">
        <v>23</v>
      </c>
      <c r="I276" t="s">
        <v>24</v>
      </c>
      <c r="P276" s="18"/>
    </row>
    <row r="277" spans="1:16" x14ac:dyDescent="0.25">
      <c r="A277" s="6">
        <v>276</v>
      </c>
      <c r="B277">
        <v>1.6107636578229301</v>
      </c>
      <c r="C277" s="7">
        <f t="shared" si="40"/>
        <v>0.14595452141723955</v>
      </c>
      <c r="D277" s="7">
        <f t="shared" si="41"/>
        <v>0.47670838817057526</v>
      </c>
      <c r="E277" s="8">
        <f t="shared" si="42"/>
        <v>-1.846611722878196</v>
      </c>
      <c r="G277">
        <f>H25*I277</f>
        <v>47.99156800029936</v>
      </c>
      <c r="I277">
        <v>1.2657</v>
      </c>
      <c r="P277" s="18"/>
    </row>
    <row r="278" spans="1:16" x14ac:dyDescent="0.25">
      <c r="A278" s="6">
        <v>277</v>
      </c>
      <c r="B278">
        <v>1.63677140757938</v>
      </c>
      <c r="C278" s="7">
        <f t="shared" si="40"/>
        <v>0.14648334214701217</v>
      </c>
      <c r="D278" s="7">
        <f t="shared" si="41"/>
        <v>0.49272564757497811</v>
      </c>
      <c r="E278" s="8">
        <f t="shared" si="42"/>
        <v>-1.8426935450145645</v>
      </c>
      <c r="P278" s="18"/>
    </row>
    <row r="279" spans="1:16" x14ac:dyDescent="0.25">
      <c r="A279" s="6">
        <v>278</v>
      </c>
      <c r="B279">
        <v>1.6367792338811</v>
      </c>
      <c r="C279" s="7">
        <f t="shared" si="40"/>
        <v>0.14701216287678476</v>
      </c>
      <c r="D279" s="7">
        <f t="shared" si="41"/>
        <v>0.49273042911195569</v>
      </c>
      <c r="E279" s="8">
        <f t="shared" si="42"/>
        <v>-1.8387882451934059</v>
      </c>
      <c r="G279" t="s">
        <v>25</v>
      </c>
      <c r="P279" s="18"/>
    </row>
    <row r="280" spans="1:16" x14ac:dyDescent="0.25">
      <c r="A280" s="6">
        <v>279</v>
      </c>
      <c r="B280">
        <v>1.65852316377104</v>
      </c>
      <c r="C280" s="7">
        <f t="shared" si="40"/>
        <v>0.14754098360655737</v>
      </c>
      <c r="D280" s="7">
        <f t="shared" si="41"/>
        <v>0.50592754600688794</v>
      </c>
      <c r="E280" s="8">
        <f t="shared" si="42"/>
        <v>-1.8348957296477568</v>
      </c>
      <c r="G280">
        <v>0.02</v>
      </c>
      <c r="P280" s="18"/>
    </row>
    <row r="281" spans="1:16" x14ac:dyDescent="0.25">
      <c r="A281" s="6">
        <v>280</v>
      </c>
      <c r="B281">
        <v>1.6603744308184301</v>
      </c>
      <c r="C281" s="7">
        <f t="shared" si="40"/>
        <v>0.14806980433632999</v>
      </c>
      <c r="D281" s="7">
        <f t="shared" si="41"/>
        <v>0.50704313766744824</v>
      </c>
      <c r="E281" s="8">
        <f t="shared" si="42"/>
        <v>-1.8310159056149486</v>
      </c>
      <c r="P281" s="18"/>
    </row>
    <row r="282" spans="1:16" x14ac:dyDescent="0.25">
      <c r="A282" s="6">
        <v>281</v>
      </c>
      <c r="B282">
        <v>1.70995072740923</v>
      </c>
      <c r="C282" s="7">
        <f t="shared" si="40"/>
        <v>0.14859862506610258</v>
      </c>
      <c r="D282" s="7">
        <f t="shared" si="41"/>
        <v>0.53646455571885898</v>
      </c>
      <c r="E282" s="8">
        <f t="shared" si="42"/>
        <v>-1.8271486813222866</v>
      </c>
      <c r="P282" s="18"/>
    </row>
    <row r="283" spans="1:16" x14ac:dyDescent="0.25">
      <c r="A283" s="6">
        <v>282</v>
      </c>
      <c r="B283">
        <v>1.71590201375616</v>
      </c>
      <c r="C283" s="7">
        <f t="shared" si="40"/>
        <v>0.1491274457958752</v>
      </c>
      <c r="D283" s="7">
        <f t="shared" si="41"/>
        <v>0.53993889789471616</v>
      </c>
      <c r="E283" s="8">
        <f t="shared" si="42"/>
        <v>-1.8232939659729692</v>
      </c>
      <c r="G283" t="s">
        <v>26</v>
      </c>
      <c r="P283" s="18"/>
    </row>
    <row r="284" spans="1:16" x14ac:dyDescent="0.25">
      <c r="A284" s="6">
        <v>283</v>
      </c>
      <c r="B284">
        <v>1.73004529013177</v>
      </c>
      <c r="C284" s="7">
        <f t="shared" si="40"/>
        <v>0.14965626652564781</v>
      </c>
      <c r="D284" s="7">
        <f t="shared" si="41"/>
        <v>0.54814758743393566</v>
      </c>
      <c r="E284" s="8">
        <f t="shared" si="42"/>
        <v>-1.8194516697322713</v>
      </c>
      <c r="G284">
        <f>H25*(-LN(0.5))^(1/G25)</f>
        <v>21.086846668101487</v>
      </c>
      <c r="P284" s="18"/>
    </row>
    <row r="285" spans="1:16" x14ac:dyDescent="0.25">
      <c r="A285" s="6">
        <v>284</v>
      </c>
      <c r="B285">
        <v>1.73852175491644</v>
      </c>
      <c r="C285" s="7">
        <f t="shared" si="40"/>
        <v>0.1501850872554204</v>
      </c>
      <c r="D285" s="7">
        <f t="shared" si="41"/>
        <v>0.55303518600062218</v>
      </c>
      <c r="E285" s="8">
        <f t="shared" si="42"/>
        <v>-1.8156217037139613</v>
      </c>
      <c r="P285" s="18"/>
    </row>
    <row r="286" spans="1:16" x14ac:dyDescent="0.25">
      <c r="A286" s="6">
        <v>285</v>
      </c>
      <c r="B286">
        <v>1.7656703149741899</v>
      </c>
      <c r="C286" s="7">
        <f t="shared" si="40"/>
        <v>0.15071390798519302</v>
      </c>
      <c r="D286" s="7">
        <f t="shared" si="41"/>
        <v>0.56853040014145051</v>
      </c>
      <c r="E286" s="8">
        <f t="shared" si="42"/>
        <v>-1.8118039799669627</v>
      </c>
      <c r="P286" s="18"/>
    </row>
    <row r="287" spans="1:16" x14ac:dyDescent="0.25">
      <c r="A287" s="6">
        <v>286</v>
      </c>
      <c r="B287">
        <v>1.7807762072693001</v>
      </c>
      <c r="C287" s="7">
        <f t="shared" si="40"/>
        <v>0.15124272871496564</v>
      </c>
      <c r="D287" s="7">
        <f t="shared" si="41"/>
        <v>0.57704934075205605</v>
      </c>
      <c r="E287" s="8">
        <f t="shared" si="42"/>
        <v>-1.8079984114622476</v>
      </c>
      <c r="P287" s="18"/>
    </row>
    <row r="288" spans="1:16" x14ac:dyDescent="0.25">
      <c r="A288" s="6">
        <v>287</v>
      </c>
      <c r="B288">
        <v>1.7812086789967101</v>
      </c>
      <c r="C288" s="7">
        <f t="shared" si="40"/>
        <v>0.15177154944473822</v>
      </c>
      <c r="D288" s="7">
        <f t="shared" si="41"/>
        <v>0.57729216700951858</v>
      </c>
      <c r="E288" s="8">
        <f t="shared" si="42"/>
        <v>-1.804204912079953</v>
      </c>
      <c r="P288" s="18"/>
    </row>
    <row r="289" spans="1:16" x14ac:dyDescent="0.25">
      <c r="A289" s="6">
        <v>288</v>
      </c>
      <c r="B289">
        <v>1.7840386342465899</v>
      </c>
      <c r="C289" s="7">
        <f t="shared" si="40"/>
        <v>0.15230037017451084</v>
      </c>
      <c r="D289" s="7">
        <f t="shared" si="41"/>
        <v>0.57887968989115002</v>
      </c>
      <c r="E289" s="8">
        <f t="shared" si="42"/>
        <v>-1.8004233965967353</v>
      </c>
      <c r="P289" s="18"/>
    </row>
    <row r="290" spans="1:16" x14ac:dyDescent="0.25">
      <c r="A290" s="6">
        <v>289</v>
      </c>
      <c r="B290">
        <v>1.7854762487525</v>
      </c>
      <c r="C290" s="7">
        <f t="shared" si="40"/>
        <v>0.15282919090428346</v>
      </c>
      <c r="D290" s="7">
        <f t="shared" si="41"/>
        <v>0.57968518566901439</v>
      </c>
      <c r="E290" s="8">
        <f t="shared" si="42"/>
        <v>-1.7966537806733289</v>
      </c>
      <c r="P290" s="18"/>
    </row>
    <row r="291" spans="1:16" x14ac:dyDescent="0.25">
      <c r="A291" s="6">
        <v>290</v>
      </c>
      <c r="B291">
        <v>1.7997776029327901</v>
      </c>
      <c r="C291" s="7">
        <f t="shared" si="40"/>
        <v>0.15335801163405605</v>
      </c>
      <c r="D291" s="7">
        <f t="shared" si="41"/>
        <v>0.58766310334247618</v>
      </c>
      <c r="E291" s="8">
        <f t="shared" si="42"/>
        <v>-1.7928959808423286</v>
      </c>
      <c r="P291" s="18"/>
    </row>
    <row r="292" spans="1:16" x14ac:dyDescent="0.25">
      <c r="A292" s="6">
        <v>291</v>
      </c>
      <c r="B292">
        <v>1.8006079394668</v>
      </c>
      <c r="C292" s="7">
        <f t="shared" si="40"/>
        <v>0.15388683236382866</v>
      </c>
      <c r="D292" s="7">
        <f t="shared" si="41"/>
        <v>0.58812435202762547</v>
      </c>
      <c r="E292" s="8">
        <f t="shared" si="42"/>
        <v>-1.7891499144961753</v>
      </c>
      <c r="P292" s="18"/>
    </row>
    <row r="293" spans="1:16" x14ac:dyDescent="0.25">
      <c r="A293" s="6">
        <v>292</v>
      </c>
      <c r="B293">
        <v>1.8048101116228199</v>
      </c>
      <c r="C293" s="7">
        <f t="shared" si="40"/>
        <v>0.15441565309360128</v>
      </c>
      <c r="D293" s="7">
        <f t="shared" si="41"/>
        <v>0.59045538493380023</v>
      </c>
      <c r="E293" s="8">
        <f t="shared" si="42"/>
        <v>-1.7854154998753602</v>
      </c>
      <c r="P293" s="18"/>
    </row>
    <row r="294" spans="1:16" x14ac:dyDescent="0.25">
      <c r="A294" s="6">
        <v>293</v>
      </c>
      <c r="B294">
        <v>1.81999963133549</v>
      </c>
      <c r="C294" s="7">
        <f t="shared" si="40"/>
        <v>0.15494447382337387</v>
      </c>
      <c r="D294" s="7">
        <f t="shared" si="41"/>
        <v>0.59883629852576592</v>
      </c>
      <c r="E294" s="8">
        <f t="shared" si="42"/>
        <v>-1.7816926560568147</v>
      </c>
      <c r="P294" s="18"/>
    </row>
    <row r="295" spans="1:16" x14ac:dyDescent="0.25">
      <c r="A295" s="6">
        <v>294</v>
      </c>
      <c r="B295">
        <v>1.83167903030129</v>
      </c>
      <c r="C295" s="7">
        <f t="shared" si="40"/>
        <v>0.15547329455314648</v>
      </c>
      <c r="D295" s="7">
        <f t="shared" si="41"/>
        <v>0.60523304910170428</v>
      </c>
      <c r="E295" s="8">
        <f t="shared" si="42"/>
        <v>-1.7779813029425096</v>
      </c>
      <c r="P295" s="18"/>
    </row>
    <row r="296" spans="1:16" x14ac:dyDescent="0.25">
      <c r="A296" s="6">
        <v>295</v>
      </c>
      <c r="B296">
        <v>1.85566785166949</v>
      </c>
      <c r="C296" s="7">
        <f t="shared" si="40"/>
        <v>0.1560021152829191</v>
      </c>
      <c r="D296" s="7">
        <f t="shared" si="41"/>
        <v>0.61824465911909454</v>
      </c>
      <c r="E296" s="8">
        <f t="shared" si="42"/>
        <v>-1.7742813612482464</v>
      </c>
      <c r="P296" s="18"/>
    </row>
    <row r="297" spans="1:16" x14ac:dyDescent="0.25">
      <c r="A297" s="6">
        <v>296</v>
      </c>
      <c r="B297">
        <v>1.86910733520816</v>
      </c>
      <c r="C297" s="7">
        <f t="shared" si="40"/>
        <v>0.15653093601269169</v>
      </c>
      <c r="D297" s="7">
        <f t="shared" si="41"/>
        <v>0.62546095604228047</v>
      </c>
      <c r="E297" s="8">
        <f t="shared" si="42"/>
        <v>-1.7705927524926282</v>
      </c>
      <c r="P297" s="18"/>
    </row>
    <row r="298" spans="1:16" x14ac:dyDescent="0.25">
      <c r="A298" s="6">
        <v>297</v>
      </c>
      <c r="B298">
        <v>1.8757410590942201</v>
      </c>
      <c r="C298" s="7">
        <f t="shared" si="40"/>
        <v>0.15705975674246431</v>
      </c>
      <c r="D298" s="7">
        <f t="shared" si="41"/>
        <v>0.62900381285588891</v>
      </c>
      <c r="E298" s="8">
        <f t="shared" si="42"/>
        <v>-1.7669153989862332</v>
      </c>
      <c r="P298" s="18"/>
    </row>
    <row r="299" spans="1:16" x14ac:dyDescent="0.25">
      <c r="A299" s="6">
        <v>298</v>
      </c>
      <c r="B299">
        <v>1.8804187933034999</v>
      </c>
      <c r="C299" s="7">
        <f t="shared" si="40"/>
        <v>0.15758857747223692</v>
      </c>
      <c r="D299" s="7">
        <f t="shared" si="41"/>
        <v>0.63149451442947824</v>
      </c>
      <c r="E299" s="8">
        <f t="shared" si="42"/>
        <v>-1.7632492238209561</v>
      </c>
      <c r="P299" s="18"/>
    </row>
    <row r="300" spans="1:16" x14ac:dyDescent="0.25">
      <c r="A300" s="6">
        <v>299</v>
      </c>
      <c r="B300">
        <v>1.88499835535148</v>
      </c>
      <c r="C300" s="7">
        <f t="shared" si="40"/>
        <v>0.15811739820200951</v>
      </c>
      <c r="D300" s="7">
        <f t="shared" si="41"/>
        <v>0.63392694840700992</v>
      </c>
      <c r="E300" s="8">
        <f t="shared" si="42"/>
        <v>-1.7595941508595372</v>
      </c>
      <c r="P300" s="18"/>
    </row>
    <row r="301" spans="1:16" x14ac:dyDescent="0.25">
      <c r="A301" s="6">
        <v>300</v>
      </c>
      <c r="B301">
        <v>1.8953984441913601</v>
      </c>
      <c r="C301" s="7">
        <f t="shared" si="40"/>
        <v>0.15864621893178213</v>
      </c>
      <c r="D301" s="7">
        <f t="shared" si="41"/>
        <v>0.63942907721968578</v>
      </c>
      <c r="E301" s="8">
        <f t="shared" si="42"/>
        <v>-1.7559501047252553</v>
      </c>
      <c r="P301" s="18"/>
    </row>
    <row r="302" spans="1:16" x14ac:dyDescent="0.25">
      <c r="A302" s="6">
        <v>301</v>
      </c>
      <c r="B302">
        <v>1.89986316014229</v>
      </c>
      <c r="C302" s="7">
        <f t="shared" si="40"/>
        <v>0.15917503966155475</v>
      </c>
      <c r="D302" s="7">
        <f t="shared" si="41"/>
        <v>0.64178186260101755</v>
      </c>
      <c r="E302" s="8">
        <f t="shared" si="42"/>
        <v>-1.7523170107918051</v>
      </c>
      <c r="P302" s="18"/>
    </row>
    <row r="303" spans="1:16" x14ac:dyDescent="0.25">
      <c r="A303" s="6">
        <v>302</v>
      </c>
      <c r="B303">
        <v>1.9099405125944999</v>
      </c>
      <c r="C303" s="7">
        <f t="shared" si="40"/>
        <v>0.15970386039132733</v>
      </c>
      <c r="D303" s="7">
        <f t="shared" si="41"/>
        <v>0.64707209633503382</v>
      </c>
      <c r="E303" s="8">
        <f t="shared" si="42"/>
        <v>-1.748694795173338</v>
      </c>
      <c r="P303" s="18"/>
    </row>
    <row r="304" spans="1:16" x14ac:dyDescent="0.25">
      <c r="A304" s="6">
        <v>303</v>
      </c>
      <c r="B304">
        <v>1.92390067794285</v>
      </c>
      <c r="C304" s="7">
        <f t="shared" si="40"/>
        <v>0.16023268112109995</v>
      </c>
      <c r="D304" s="7">
        <f t="shared" si="41"/>
        <v>0.65435472822019136</v>
      </c>
      <c r="E304" s="8">
        <f t="shared" si="42"/>
        <v>-1.7450833847146596</v>
      </c>
      <c r="P304" s="18"/>
    </row>
    <row r="305" spans="1:16" x14ac:dyDescent="0.25">
      <c r="A305" s="6">
        <v>304</v>
      </c>
      <c r="B305">
        <v>1.92501910218289</v>
      </c>
      <c r="C305" s="7">
        <f t="shared" si="40"/>
        <v>0.16076150185087257</v>
      </c>
      <c r="D305" s="7">
        <f t="shared" si="41"/>
        <v>0.65493589090240367</v>
      </c>
      <c r="E305" s="8">
        <f t="shared" si="42"/>
        <v>-1.7414827069815992</v>
      </c>
      <c r="P305" s="18"/>
    </row>
    <row r="306" spans="1:16" x14ac:dyDescent="0.25">
      <c r="A306" s="6">
        <v>305</v>
      </c>
      <c r="B306">
        <v>1.96620641259534</v>
      </c>
      <c r="C306" s="7">
        <f t="shared" si="40"/>
        <v>0.16129032258064516</v>
      </c>
      <c r="D306" s="7">
        <f t="shared" si="41"/>
        <v>0.67610600736096205</v>
      </c>
      <c r="E306" s="8">
        <f t="shared" si="42"/>
        <v>-1.7378926902515341</v>
      </c>
      <c r="P306" s="18"/>
    </row>
    <row r="307" spans="1:16" x14ac:dyDescent="0.25">
      <c r="A307" s="6">
        <v>306</v>
      </c>
      <c r="B307">
        <v>1.97572057561396</v>
      </c>
      <c r="C307" s="7">
        <f t="shared" si="40"/>
        <v>0.16181914331041777</v>
      </c>
      <c r="D307" s="7">
        <f t="shared" si="41"/>
        <v>0.68093318022421934</v>
      </c>
      <c r="E307" s="8">
        <f t="shared" si="42"/>
        <v>-1.7343132635040637</v>
      </c>
      <c r="P307" s="18"/>
    </row>
    <row r="308" spans="1:16" x14ac:dyDescent="0.25">
      <c r="A308" s="6">
        <v>307</v>
      </c>
      <c r="B308">
        <v>1.99529197484496</v>
      </c>
      <c r="C308" s="7">
        <f t="shared" si="40"/>
        <v>0.16234796404019036</v>
      </c>
      <c r="D308" s="7">
        <f t="shared" si="41"/>
        <v>0.69079039293897093</v>
      </c>
      <c r="E308" s="8">
        <f t="shared" si="42"/>
        <v>-1.7307443564118445</v>
      </c>
      <c r="P308" s="18"/>
    </row>
    <row r="309" spans="1:16" x14ac:dyDescent="0.25">
      <c r="A309" s="6">
        <v>308</v>
      </c>
      <c r="B309">
        <v>2.0110001707709202</v>
      </c>
      <c r="C309" s="7">
        <f t="shared" si="40"/>
        <v>0.16287678476996298</v>
      </c>
      <c r="D309" s="7">
        <f t="shared" si="41"/>
        <v>0.69863219570892021</v>
      </c>
      <c r="E309" s="8">
        <f t="shared" si="42"/>
        <v>-1.7271858993315683</v>
      </c>
      <c r="P309" s="18"/>
    </row>
    <row r="310" spans="1:16" x14ac:dyDescent="0.25">
      <c r="A310" s="6">
        <v>309</v>
      </c>
      <c r="B310">
        <v>2.0134426952138198</v>
      </c>
      <c r="C310" s="7">
        <f t="shared" si="40"/>
        <v>0.1634056054997356</v>
      </c>
      <c r="D310" s="7">
        <f t="shared" si="41"/>
        <v>0.69984604061821165</v>
      </c>
      <c r="E310" s="8">
        <f t="shared" si="42"/>
        <v>-1.7236378232950893</v>
      </c>
      <c r="P310" s="18"/>
    </row>
    <row r="311" spans="1:16" x14ac:dyDescent="0.25">
      <c r="A311" s="6">
        <v>310</v>
      </c>
      <c r="B311">
        <v>2.0164280650964201</v>
      </c>
      <c r="C311" s="7">
        <f t="shared" si="40"/>
        <v>0.16393442622950818</v>
      </c>
      <c r="D311" s="7">
        <f t="shared" si="41"/>
        <v>0.70132766154666759</v>
      </c>
      <c r="E311" s="8">
        <f t="shared" si="42"/>
        <v>-1.7201000600006886</v>
      </c>
      <c r="P311" s="18"/>
    </row>
    <row r="312" spans="1:16" x14ac:dyDescent="0.25">
      <c r="A312" s="6">
        <v>311</v>
      </c>
      <c r="B312">
        <v>2.0225086308328901</v>
      </c>
      <c r="C312" s="7">
        <f t="shared" si="40"/>
        <v>0.1644632469592808</v>
      </c>
      <c r="D312" s="7">
        <f t="shared" si="41"/>
        <v>0.70433863734950819</v>
      </c>
      <c r="E312" s="8">
        <f t="shared" si="42"/>
        <v>-1.716572541804491</v>
      </c>
      <c r="P312" s="18"/>
    </row>
    <row r="313" spans="1:16" x14ac:dyDescent="0.25">
      <c r="A313" s="6">
        <v>312</v>
      </c>
      <c r="B313">
        <v>2.04996796297893</v>
      </c>
      <c r="C313" s="7">
        <f t="shared" si="40"/>
        <v>0.16499206768905342</v>
      </c>
      <c r="D313" s="7">
        <f t="shared" si="41"/>
        <v>0.71782416521304515</v>
      </c>
      <c r="E313" s="8">
        <f t="shared" si="42"/>
        <v>-1.7130552017120064</v>
      </c>
      <c r="P313" s="18"/>
    </row>
    <row r="314" spans="1:16" x14ac:dyDescent="0.25">
      <c r="A314" s="6">
        <v>313</v>
      </c>
      <c r="B314">
        <v>2.0568180940227001</v>
      </c>
      <c r="C314" s="7">
        <f t="shared" si="40"/>
        <v>0.16552088841882601</v>
      </c>
      <c r="D314" s="7">
        <f t="shared" si="41"/>
        <v>0.72116017410252231</v>
      </c>
      <c r="E314" s="8">
        <f t="shared" si="42"/>
        <v>-1.7095479733698189</v>
      </c>
      <c r="P314" s="18"/>
    </row>
    <row r="315" spans="1:16" x14ac:dyDescent="0.25">
      <c r="A315" s="6">
        <v>314</v>
      </c>
      <c r="B315">
        <v>2.0650572809498802</v>
      </c>
      <c r="C315" s="7">
        <f t="shared" si="40"/>
        <v>0.16604970914859862</v>
      </c>
      <c r="D315" s="7">
        <f t="shared" si="41"/>
        <v>0.72515796498705798</v>
      </c>
      <c r="E315" s="8">
        <f t="shared" si="42"/>
        <v>-1.7060507910573948</v>
      </c>
      <c r="P315" s="18"/>
    </row>
    <row r="316" spans="1:16" x14ac:dyDescent="0.25">
      <c r="A316" s="6">
        <v>315</v>
      </c>
      <c r="B316">
        <v>2.0814519772095301</v>
      </c>
      <c r="C316" s="7">
        <f t="shared" si="40"/>
        <v>0.16657852987837124</v>
      </c>
      <c r="D316" s="7">
        <f t="shared" si="41"/>
        <v>0.73306571614462923</v>
      </c>
      <c r="E316" s="8">
        <f t="shared" si="42"/>
        <v>-1.7025635896790348</v>
      </c>
      <c r="P316" s="18"/>
    </row>
    <row r="317" spans="1:16" x14ac:dyDescent="0.25">
      <c r="A317" s="6">
        <v>316</v>
      </c>
      <c r="B317">
        <v>2.08354932976698</v>
      </c>
      <c r="C317" s="7">
        <f t="shared" si="40"/>
        <v>0.16710735060814383</v>
      </c>
      <c r="D317" s="7">
        <f t="shared" si="41"/>
        <v>0.73407284799412864</v>
      </c>
      <c r="E317" s="8">
        <f t="shared" si="42"/>
        <v>-1.699086304755945</v>
      </c>
      <c r="P317" s="18"/>
    </row>
    <row r="318" spans="1:16" x14ac:dyDescent="0.25">
      <c r="A318" s="6">
        <v>317</v>
      </c>
      <c r="B318">
        <v>2.09058051167704</v>
      </c>
      <c r="C318" s="7">
        <f t="shared" si="40"/>
        <v>0.16763617133791645</v>
      </c>
      <c r="D318" s="7">
        <f t="shared" si="41"/>
        <v>0.73744178419271844</v>
      </c>
      <c r="E318" s="8">
        <f t="shared" si="42"/>
        <v>-1.6956188724184347</v>
      </c>
      <c r="P318" s="18"/>
    </row>
    <row r="319" spans="1:16" x14ac:dyDescent="0.25">
      <c r="A319" s="6">
        <v>318</v>
      </c>
      <c r="B319">
        <v>2.0914425655743698</v>
      </c>
      <c r="C319" s="7">
        <f t="shared" si="40"/>
        <v>0.16816499206768906</v>
      </c>
      <c r="D319" s="7">
        <f t="shared" si="41"/>
        <v>0.73785405064539722</v>
      </c>
      <c r="E319" s="8">
        <f t="shared" si="42"/>
        <v>-1.6921612293982373</v>
      </c>
      <c r="P319" s="18"/>
    </row>
    <row r="320" spans="1:16" x14ac:dyDescent="0.25">
      <c r="A320" s="6">
        <v>319</v>
      </c>
      <c r="B320">
        <v>2.09267889413033</v>
      </c>
      <c r="C320" s="7">
        <f t="shared" si="40"/>
        <v>0.16869381279746165</v>
      </c>
      <c r="D320" s="7">
        <f t="shared" si="41"/>
        <v>0.73844501274047381</v>
      </c>
      <c r="E320" s="8">
        <f t="shared" si="42"/>
        <v>-1.6887133130209553</v>
      </c>
      <c r="P320" s="18"/>
    </row>
    <row r="321" spans="1:16" x14ac:dyDescent="0.25">
      <c r="A321" s="6">
        <v>320</v>
      </c>
      <c r="B321">
        <v>2.0965463935826398</v>
      </c>
      <c r="C321" s="7">
        <f t="shared" si="40"/>
        <v>0.16922263352723427</v>
      </c>
      <c r="D321" s="7">
        <f t="shared" si="41"/>
        <v>0.74029141644781893</v>
      </c>
      <c r="E321" s="8">
        <f t="shared" si="42"/>
        <v>-1.6852750611986158</v>
      </c>
      <c r="P321" s="18"/>
    </row>
    <row r="322" spans="1:16" x14ac:dyDescent="0.25">
      <c r="A322" s="6">
        <v>321</v>
      </c>
      <c r="B322">
        <v>2.1023477322048998</v>
      </c>
      <c r="C322" s="7">
        <f t="shared" ref="C322:C385" si="43">(A322)/($L$2)</f>
        <v>0.16975145425700688</v>
      </c>
      <c r="D322" s="7">
        <f t="shared" ref="D322:D385" si="44">LN(B322)</f>
        <v>0.74305468798546304</v>
      </c>
      <c r="E322" s="8">
        <f t="shared" ref="E322:E385" si="45">LN(LN(1/(1-C322)))</f>
        <v>-1.6818464124223487</v>
      </c>
      <c r="P322" s="18"/>
    </row>
    <row r="323" spans="1:16" x14ac:dyDescent="0.25">
      <c r="A323" s="6">
        <v>322</v>
      </c>
      <c r="B323">
        <v>2.12676893107048</v>
      </c>
      <c r="C323" s="7">
        <f t="shared" si="43"/>
        <v>0.17028027498677947</v>
      </c>
      <c r="D323" s="7">
        <f t="shared" si="44"/>
        <v>0.75460389424271712</v>
      </c>
      <c r="E323" s="8">
        <f t="shared" si="45"/>
        <v>-1.6784273057551817</v>
      </c>
      <c r="P323" s="18"/>
    </row>
    <row r="324" spans="1:16" x14ac:dyDescent="0.25">
      <c r="A324" s="6">
        <v>323</v>
      </c>
      <c r="B324">
        <v>2.1410249631278901</v>
      </c>
      <c r="C324" s="7">
        <f t="shared" si="43"/>
        <v>0.17080909571655209</v>
      </c>
      <c r="D324" s="7">
        <f t="shared" si="44"/>
        <v>0.76128466910421166</v>
      </c>
      <c r="E324" s="8">
        <f t="shared" si="45"/>
        <v>-1.6750176808249326</v>
      </c>
      <c r="P324" s="18"/>
    </row>
    <row r="325" spans="1:16" x14ac:dyDescent="0.25">
      <c r="A325" s="6">
        <v>324</v>
      </c>
      <c r="B325">
        <v>2.14436080867487</v>
      </c>
      <c r="C325" s="7">
        <f t="shared" si="43"/>
        <v>0.17133791644632471</v>
      </c>
      <c r="D325" s="7">
        <f t="shared" si="44"/>
        <v>0.76284151667798539</v>
      </c>
      <c r="E325" s="8">
        <f t="shared" si="45"/>
        <v>-1.6716174778172286</v>
      </c>
      <c r="P325" s="18"/>
    </row>
    <row r="326" spans="1:16" x14ac:dyDescent="0.25">
      <c r="A326" s="6">
        <v>325</v>
      </c>
      <c r="B326">
        <v>2.1493283450740601</v>
      </c>
      <c r="C326" s="7">
        <f t="shared" si="43"/>
        <v>0.1718667371760973</v>
      </c>
      <c r="D326" s="7">
        <f t="shared" si="44"/>
        <v>0.76515539569329172</v>
      </c>
      <c r="E326" s="8">
        <f t="shared" si="45"/>
        <v>-1.6682266374686212</v>
      </c>
      <c r="P326" s="18"/>
    </row>
    <row r="327" spans="1:16" x14ac:dyDescent="0.25">
      <c r="A327" s="6">
        <v>326</v>
      </c>
      <c r="B327">
        <v>2.1555398684970202</v>
      </c>
      <c r="C327" s="7">
        <f t="shared" si="43"/>
        <v>0.17239555790586991</v>
      </c>
      <c r="D327" s="7">
        <f t="shared" si="44"/>
        <v>0.76804121120519953</v>
      </c>
      <c r="E327" s="8">
        <f t="shared" si="45"/>
        <v>-1.664845101059814</v>
      </c>
      <c r="P327" s="18"/>
    </row>
    <row r="328" spans="1:16" x14ac:dyDescent="0.25">
      <c r="A328" s="6">
        <v>327</v>
      </c>
      <c r="B328">
        <v>2.1925494247494801</v>
      </c>
      <c r="C328" s="7">
        <f t="shared" si="43"/>
        <v>0.17292437863564253</v>
      </c>
      <c r="D328" s="7">
        <f t="shared" si="44"/>
        <v>0.78506498765526433</v>
      </c>
      <c r="E328" s="8">
        <f t="shared" si="45"/>
        <v>-1.6614728104089893</v>
      </c>
      <c r="P328" s="18"/>
    </row>
    <row r="329" spans="1:16" x14ac:dyDescent="0.25">
      <c r="A329" s="6">
        <v>328</v>
      </c>
      <c r="B329">
        <v>2.2068830553378702</v>
      </c>
      <c r="C329" s="7">
        <f t="shared" si="43"/>
        <v>0.17345319936541512</v>
      </c>
      <c r="D329" s="7">
        <f t="shared" si="44"/>
        <v>0.79158113780447026</v>
      </c>
      <c r="E329" s="8">
        <f t="shared" si="45"/>
        <v>-1.658109707865238</v>
      </c>
      <c r="P329" s="18"/>
    </row>
    <row r="330" spans="1:16" x14ac:dyDescent="0.25">
      <c r="A330" s="6">
        <v>329</v>
      </c>
      <c r="B330">
        <v>2.2072333320077702</v>
      </c>
      <c r="C330" s="7">
        <f t="shared" si="43"/>
        <v>0.17398202009518773</v>
      </c>
      <c r="D330" s="7">
        <f t="shared" si="44"/>
        <v>0.79173984529647901</v>
      </c>
      <c r="E330" s="8">
        <f t="shared" si="45"/>
        <v>-1.6547557363020937</v>
      </c>
      <c r="P330" s="18"/>
    </row>
    <row r="331" spans="1:16" x14ac:dyDescent="0.25">
      <c r="A331" s="6">
        <v>330</v>
      </c>
      <c r="B331">
        <v>2.2221210817689201</v>
      </c>
      <c r="C331" s="7">
        <f t="shared" si="43"/>
        <v>0.17451084082496035</v>
      </c>
      <c r="D331" s="7">
        <f t="shared" si="44"/>
        <v>0.79846218197802832</v>
      </c>
      <c r="E331" s="8">
        <f t="shared" si="45"/>
        <v>-1.6514108391111566</v>
      </c>
      <c r="P331" s="18"/>
    </row>
    <row r="332" spans="1:16" x14ac:dyDescent="0.25">
      <c r="A332" s="6">
        <v>331</v>
      </c>
      <c r="B332">
        <v>2.2376506274361998</v>
      </c>
      <c r="C332" s="7">
        <f t="shared" si="43"/>
        <v>0.17503966155473294</v>
      </c>
      <c r="D332" s="7">
        <f t="shared" si="44"/>
        <v>0.80542648842557441</v>
      </c>
      <c r="E332" s="8">
        <f t="shared" si="45"/>
        <v>-1.6480749601958218</v>
      </c>
      <c r="P332" s="18"/>
    </row>
    <row r="333" spans="1:16" x14ac:dyDescent="0.25">
      <c r="A333" s="6">
        <v>332</v>
      </c>
      <c r="B333">
        <v>2.2409988098118698</v>
      </c>
      <c r="C333" s="7">
        <f t="shared" si="43"/>
        <v>0.17556848228450556</v>
      </c>
      <c r="D333" s="7">
        <f t="shared" si="44"/>
        <v>0.80692166372175911</v>
      </c>
      <c r="E333" s="8">
        <f t="shared" si="45"/>
        <v>-1.6447480439650963</v>
      </c>
      <c r="P333" s="18"/>
    </row>
    <row r="334" spans="1:16" x14ac:dyDescent="0.25">
      <c r="A334" s="6">
        <v>333</v>
      </c>
      <c r="B334">
        <v>2.2437068396178601</v>
      </c>
      <c r="C334" s="7">
        <f t="shared" si="43"/>
        <v>0.17609730301427817</v>
      </c>
      <c r="D334" s="7">
        <f t="shared" si="44"/>
        <v>0.80812933724453195</v>
      </c>
      <c r="E334" s="8">
        <f t="shared" si="45"/>
        <v>-1.641430035327516</v>
      </c>
      <c r="P334" s="18"/>
    </row>
    <row r="335" spans="1:16" x14ac:dyDescent="0.25">
      <c r="A335" s="6">
        <v>334</v>
      </c>
      <c r="B335">
        <v>2.2472426775766698</v>
      </c>
      <c r="C335" s="7">
        <f t="shared" si="43"/>
        <v>0.17662612374405076</v>
      </c>
      <c r="D335" s="7">
        <f t="shared" si="44"/>
        <v>0.80970398807321398</v>
      </c>
      <c r="E335" s="8">
        <f t="shared" si="45"/>
        <v>-1.6381208796851434</v>
      </c>
      <c r="P335" s="18"/>
    </row>
    <row r="336" spans="1:16" x14ac:dyDescent="0.25">
      <c r="A336" s="6">
        <v>335</v>
      </c>
      <c r="B336">
        <v>2.2536234251538199</v>
      </c>
      <c r="C336" s="7">
        <f t="shared" si="43"/>
        <v>0.17715494447382338</v>
      </c>
      <c r="D336" s="7">
        <f t="shared" si="44"/>
        <v>0.81253933207420126</v>
      </c>
      <c r="E336" s="8">
        <f t="shared" si="45"/>
        <v>-1.6348205229276653</v>
      </c>
      <c r="P336" s="18"/>
    </row>
    <row r="337" spans="1:16" x14ac:dyDescent="0.25">
      <c r="A337" s="6">
        <v>336</v>
      </c>
      <c r="B337">
        <v>2.2537873292673001</v>
      </c>
      <c r="C337" s="7">
        <f t="shared" si="43"/>
        <v>0.17768376520359599</v>
      </c>
      <c r="D337" s="7">
        <f t="shared" si="44"/>
        <v>0.81261205857838847</v>
      </c>
      <c r="E337" s="8">
        <f t="shared" si="45"/>
        <v>-1.6315289114265734</v>
      </c>
      <c r="P337" s="18"/>
    </row>
    <row r="338" spans="1:16" x14ac:dyDescent="0.25">
      <c r="A338" s="6">
        <v>337</v>
      </c>
      <c r="B338">
        <v>2.2676574438454402</v>
      </c>
      <c r="C338" s="7">
        <f t="shared" si="43"/>
        <v>0.17821258593336858</v>
      </c>
      <c r="D338" s="7">
        <f t="shared" si="44"/>
        <v>0.81874733558913348</v>
      </c>
      <c r="E338" s="8">
        <f t="shared" si="45"/>
        <v>-1.6282459920294308</v>
      </c>
      <c r="P338" s="18"/>
    </row>
    <row r="339" spans="1:16" x14ac:dyDescent="0.25">
      <c r="A339" s="6">
        <v>338</v>
      </c>
      <c r="B339">
        <v>2.2730294738771</v>
      </c>
      <c r="C339" s="7">
        <f t="shared" si="43"/>
        <v>0.1787414066631412</v>
      </c>
      <c r="D339" s="7">
        <f t="shared" si="44"/>
        <v>0.82111351173622593</v>
      </c>
      <c r="E339" s="8">
        <f t="shared" si="45"/>
        <v>-1.6249717120542257</v>
      </c>
      <c r="P339" s="18"/>
    </row>
    <row r="340" spans="1:16" x14ac:dyDescent="0.25">
      <c r="A340" s="6">
        <v>339</v>
      </c>
      <c r="B340">
        <v>2.2911464377124702</v>
      </c>
      <c r="C340" s="7">
        <f t="shared" si="43"/>
        <v>0.17927022739291379</v>
      </c>
      <c r="D340" s="7">
        <f t="shared" si="44"/>
        <v>0.8290523201158877</v>
      </c>
      <c r="E340" s="8">
        <f t="shared" si="45"/>
        <v>-1.6217060192838089</v>
      </c>
      <c r="P340" s="18"/>
    </row>
    <row r="341" spans="1:16" x14ac:dyDescent="0.25">
      <c r="A341" s="6">
        <v>340</v>
      </c>
      <c r="B341">
        <v>2.30083251536557</v>
      </c>
      <c r="C341" s="7">
        <f t="shared" si="43"/>
        <v>0.17979904812268641</v>
      </c>
      <c r="D341" s="7">
        <f t="shared" si="44"/>
        <v>0.83327102064464931</v>
      </c>
      <c r="E341" s="8">
        <f t="shared" si="45"/>
        <v>-1.618448861960408</v>
      </c>
      <c r="P341" s="18"/>
    </row>
    <row r="342" spans="1:16" x14ac:dyDescent="0.25">
      <c r="A342" s="6">
        <v>341</v>
      </c>
      <c r="B342">
        <v>2.3025910805476002</v>
      </c>
      <c r="C342" s="7">
        <f t="shared" si="43"/>
        <v>0.18032786885245902</v>
      </c>
      <c r="D342" s="7">
        <f t="shared" si="44"/>
        <v>0.83403504560604369</v>
      </c>
      <c r="E342" s="8">
        <f t="shared" si="45"/>
        <v>-1.6152001887802308</v>
      </c>
      <c r="P342" s="18"/>
    </row>
    <row r="343" spans="1:16" x14ac:dyDescent="0.25">
      <c r="A343" s="6">
        <v>342</v>
      </c>
      <c r="B343">
        <v>2.3148780109913498</v>
      </c>
      <c r="C343" s="7">
        <f t="shared" si="43"/>
        <v>0.18085668958223161</v>
      </c>
      <c r="D343" s="7">
        <f t="shared" si="44"/>
        <v>0.83935699111363127</v>
      </c>
      <c r="E343" s="8">
        <f t="shared" si="45"/>
        <v>-1.6119599488881391</v>
      </c>
      <c r="P343" s="18"/>
    </row>
    <row r="344" spans="1:16" x14ac:dyDescent="0.25">
      <c r="A344" s="6">
        <v>343</v>
      </c>
      <c r="B344">
        <v>2.3183661222684102</v>
      </c>
      <c r="C344" s="7">
        <f t="shared" si="43"/>
        <v>0.18138551031200423</v>
      </c>
      <c r="D344" s="7">
        <f t="shared" si="44"/>
        <v>0.84086267992938435</v>
      </c>
      <c r="E344" s="8">
        <f t="shared" si="45"/>
        <v>-1.6087280918724072</v>
      </c>
      <c r="P344" s="18"/>
    </row>
    <row r="345" spans="1:16" x14ac:dyDescent="0.25">
      <c r="A345" s="6">
        <v>344</v>
      </c>
      <c r="B345">
        <v>2.3369250890041</v>
      </c>
      <c r="C345" s="7">
        <f t="shared" si="43"/>
        <v>0.18191433104177684</v>
      </c>
      <c r="D345" s="7">
        <f t="shared" si="44"/>
        <v>0.84883600070154885</v>
      </c>
      <c r="E345" s="8">
        <f t="shared" si="45"/>
        <v>-1.6055045677595501</v>
      </c>
      <c r="P345" s="18"/>
    </row>
    <row r="346" spans="1:16" x14ac:dyDescent="0.25">
      <c r="A346" s="6">
        <v>345</v>
      </c>
      <c r="B346">
        <v>2.34845965675424</v>
      </c>
      <c r="C346" s="7">
        <f t="shared" si="43"/>
        <v>0.18244315177154943</v>
      </c>
      <c r="D346" s="7">
        <f t="shared" si="44"/>
        <v>0.85375964803386817</v>
      </c>
      <c r="E346" s="8">
        <f t="shared" si="45"/>
        <v>-1.6022893270092311</v>
      </c>
      <c r="P346" s="18"/>
    </row>
    <row r="347" spans="1:16" x14ac:dyDescent="0.25">
      <c r="A347" s="6">
        <v>346</v>
      </c>
      <c r="B347">
        <v>2.3487586245430498</v>
      </c>
      <c r="C347" s="7">
        <f t="shared" si="43"/>
        <v>0.18297197250132205</v>
      </c>
      <c r="D347" s="7">
        <f t="shared" si="44"/>
        <v>0.85388694371029172</v>
      </c>
      <c r="E347" s="8">
        <f t="shared" si="45"/>
        <v>-1.5990823205092468</v>
      </c>
      <c r="P347" s="18"/>
    </row>
    <row r="348" spans="1:16" x14ac:dyDescent="0.25">
      <c r="A348" s="6">
        <v>347</v>
      </c>
      <c r="B348">
        <v>2.3657385630052299</v>
      </c>
      <c r="C348" s="7">
        <f t="shared" si="43"/>
        <v>0.18350079323109467</v>
      </c>
      <c r="D348" s="7">
        <f t="shared" si="44"/>
        <v>0.86109026198903682</v>
      </c>
      <c r="E348" s="8">
        <f t="shared" si="45"/>
        <v>-1.5958834995705715</v>
      </c>
      <c r="P348" s="18"/>
    </row>
    <row r="349" spans="1:16" x14ac:dyDescent="0.25">
      <c r="A349" s="6">
        <v>348</v>
      </c>
      <c r="B349">
        <v>2.36958883692078</v>
      </c>
      <c r="C349" s="7">
        <f t="shared" si="43"/>
        <v>0.18402961396086726</v>
      </c>
      <c r="D349" s="7">
        <f t="shared" si="44"/>
        <v>0.86271645356519433</v>
      </c>
      <c r="E349" s="8">
        <f t="shared" si="45"/>
        <v>-1.59269281592249</v>
      </c>
      <c r="P349" s="18"/>
    </row>
    <row r="350" spans="1:16" x14ac:dyDescent="0.25">
      <c r="A350" s="6">
        <v>349</v>
      </c>
      <c r="B350">
        <v>2.3717950433608301</v>
      </c>
      <c r="C350" s="7">
        <f t="shared" si="43"/>
        <v>0.18455843469063987</v>
      </c>
      <c r="D350" s="7">
        <f t="shared" si="44"/>
        <v>0.86364707072464808</v>
      </c>
      <c r="E350" s="8">
        <f t="shared" si="45"/>
        <v>-1.5895102217077817</v>
      </c>
      <c r="P350" s="18"/>
    </row>
    <row r="351" spans="1:16" x14ac:dyDescent="0.25">
      <c r="A351" s="6">
        <v>350</v>
      </c>
      <c r="B351">
        <v>2.4024270178106</v>
      </c>
      <c r="C351" s="7">
        <f t="shared" si="43"/>
        <v>0.18508725542041249</v>
      </c>
      <c r="D351" s="7">
        <f t="shared" si="44"/>
        <v>0.87647948379865415</v>
      </c>
      <c r="E351" s="8">
        <f t="shared" si="45"/>
        <v>-1.5863356694779942</v>
      </c>
      <c r="P351" s="18"/>
    </row>
    <row r="352" spans="1:16" x14ac:dyDescent="0.25">
      <c r="A352" s="6">
        <v>351</v>
      </c>
      <c r="B352">
        <v>2.4067312842575301</v>
      </c>
      <c r="C352" s="7">
        <f t="shared" si="43"/>
        <v>0.18561607615018508</v>
      </c>
      <c r="D352" s="7">
        <f t="shared" si="44"/>
        <v>0.87826951329067227</v>
      </c>
      <c r="E352" s="8">
        <f t="shared" si="45"/>
        <v>-1.5831691121887639</v>
      </c>
      <c r="P352" s="18"/>
    </row>
    <row r="353" spans="1:16" x14ac:dyDescent="0.25">
      <c r="A353" s="6">
        <v>352</v>
      </c>
      <c r="B353">
        <v>2.4147473422372201</v>
      </c>
      <c r="C353" s="7">
        <f t="shared" si="43"/>
        <v>0.18614489687995769</v>
      </c>
      <c r="D353" s="7">
        <f t="shared" si="44"/>
        <v>0.88159466143983478</v>
      </c>
      <c r="E353" s="8">
        <f t="shared" si="45"/>
        <v>-1.5800105031952179</v>
      </c>
      <c r="P353" s="18"/>
    </row>
    <row r="354" spans="1:16" x14ac:dyDescent="0.25">
      <c r="A354" s="6">
        <v>353</v>
      </c>
      <c r="B354">
        <v>2.41636691476725</v>
      </c>
      <c r="C354" s="7">
        <f t="shared" si="43"/>
        <v>0.18667371760973031</v>
      </c>
      <c r="D354" s="7">
        <f t="shared" si="44"/>
        <v>0.88226513723673949</v>
      </c>
      <c r="E354" s="8">
        <f t="shared" si="45"/>
        <v>-1.5768597962474353</v>
      </c>
      <c r="P354" s="18"/>
    </row>
    <row r="355" spans="1:16" x14ac:dyDescent="0.25">
      <c r="A355" s="6">
        <v>354</v>
      </c>
      <c r="B355">
        <v>2.42442899340868</v>
      </c>
      <c r="C355" s="7">
        <f t="shared" si="43"/>
        <v>0.1872025383395029</v>
      </c>
      <c r="D355" s="7">
        <f t="shared" si="44"/>
        <v>0.88559603002722986</v>
      </c>
      <c r="E355" s="8">
        <f t="shared" si="45"/>
        <v>-1.5737169454859719</v>
      </c>
      <c r="P355" s="18"/>
    </row>
    <row r="356" spans="1:16" x14ac:dyDescent="0.25">
      <c r="A356" s="6">
        <v>355</v>
      </c>
      <c r="B356">
        <v>2.44241484469307</v>
      </c>
      <c r="C356" s="7">
        <f t="shared" si="43"/>
        <v>0.18773135906927552</v>
      </c>
      <c r="D356" s="7">
        <f t="shared" si="44"/>
        <v>0.89298724033238863</v>
      </c>
      <c r="E356" s="8">
        <f t="shared" si="45"/>
        <v>-1.5705819054374479</v>
      </c>
      <c r="P356" s="18"/>
    </row>
    <row r="357" spans="1:16" x14ac:dyDescent="0.25">
      <c r="A357" s="6">
        <v>356</v>
      </c>
      <c r="B357">
        <v>2.4548497178997399</v>
      </c>
      <c r="C357" s="7">
        <f t="shared" si="43"/>
        <v>0.18826017979904813</v>
      </c>
      <c r="D357" s="7">
        <f t="shared" si="44"/>
        <v>0.89806554466799715</v>
      </c>
      <c r="E357" s="8">
        <f t="shared" si="45"/>
        <v>-1.5674546310102051</v>
      </c>
      <c r="P357" s="18"/>
    </row>
    <row r="358" spans="1:16" x14ac:dyDescent="0.25">
      <c r="A358" s="6">
        <v>357</v>
      </c>
      <c r="B358">
        <v>2.4734364654870902</v>
      </c>
      <c r="C358" s="7">
        <f t="shared" si="43"/>
        <v>0.18878900052882072</v>
      </c>
      <c r="D358" s="7">
        <f t="shared" si="44"/>
        <v>0.90560846527814698</v>
      </c>
      <c r="E358" s="8">
        <f t="shared" si="45"/>
        <v>-1.5643350774900127</v>
      </c>
      <c r="P358" s="18"/>
    </row>
    <row r="359" spans="1:16" x14ac:dyDescent="0.25">
      <c r="A359" s="6">
        <v>358</v>
      </c>
      <c r="B359">
        <v>2.4753352796008699</v>
      </c>
      <c r="C359" s="7">
        <f t="shared" si="43"/>
        <v>0.18931782125859334</v>
      </c>
      <c r="D359" s="7">
        <f t="shared" si="44"/>
        <v>0.90637585335129711</v>
      </c>
      <c r="E359" s="8">
        <f t="shared" si="45"/>
        <v>-1.5612232005358415</v>
      </c>
      <c r="P359" s="18"/>
    </row>
    <row r="360" spans="1:16" x14ac:dyDescent="0.25">
      <c r="A360" s="6">
        <v>359</v>
      </c>
      <c r="B360">
        <v>2.4868286077414998</v>
      </c>
      <c r="C360" s="7">
        <f t="shared" si="43"/>
        <v>0.18984664198836596</v>
      </c>
      <c r="D360" s="7">
        <f t="shared" si="44"/>
        <v>0.9110082471837353</v>
      </c>
      <c r="E360" s="8">
        <f t="shared" si="45"/>
        <v>-1.5581189561756936</v>
      </c>
      <c r="P360" s="18"/>
    </row>
    <row r="361" spans="1:16" x14ac:dyDescent="0.25">
      <c r="A361" s="6">
        <v>360</v>
      </c>
      <c r="B361">
        <v>2.5050696343196601</v>
      </c>
      <c r="C361" s="7">
        <f t="shared" si="43"/>
        <v>0.19037546271813854</v>
      </c>
      <c r="D361" s="7">
        <f t="shared" si="44"/>
        <v>0.91831653228206811</v>
      </c>
      <c r="E361" s="8">
        <f t="shared" si="45"/>
        <v>-1.5550223008024984</v>
      </c>
      <c r="P361" s="18"/>
    </row>
    <row r="362" spans="1:16" x14ac:dyDescent="0.25">
      <c r="A362" s="6">
        <v>361</v>
      </c>
      <c r="B362">
        <v>2.5059701220844</v>
      </c>
      <c r="C362" s="7">
        <f t="shared" si="43"/>
        <v>0.19090428344791116</v>
      </c>
      <c r="D362" s="7">
        <f t="shared" si="44"/>
        <v>0.91867593385068747</v>
      </c>
      <c r="E362" s="8">
        <f t="shared" si="45"/>
        <v>-1.5519331911700471</v>
      </c>
      <c r="P362" s="18"/>
    </row>
    <row r="363" spans="1:16" x14ac:dyDescent="0.25">
      <c r="A363" s="6">
        <v>362</v>
      </c>
      <c r="B363">
        <v>2.5544400864223298</v>
      </c>
      <c r="C363" s="7">
        <f t="shared" si="43"/>
        <v>0.19143310417768378</v>
      </c>
      <c r="D363" s="7">
        <f t="shared" si="44"/>
        <v>0.93783305538265116</v>
      </c>
      <c r="E363" s="8">
        <f t="shared" si="45"/>
        <v>-1.5488515843890029</v>
      </c>
      <c r="P363" s="18"/>
    </row>
    <row r="364" spans="1:16" x14ac:dyDescent="0.25">
      <c r="A364" s="6">
        <v>363</v>
      </c>
      <c r="B364">
        <v>2.5572262747572099</v>
      </c>
      <c r="C364" s="7">
        <f t="shared" si="43"/>
        <v>0.19196192490745637</v>
      </c>
      <c r="D364" s="7">
        <f t="shared" si="44"/>
        <v>0.93892318467276326</v>
      </c>
      <c r="E364" s="8">
        <f t="shared" si="45"/>
        <v>-1.5457774379229583</v>
      </c>
      <c r="P364" s="18"/>
    </row>
    <row r="365" spans="1:16" x14ac:dyDescent="0.25">
      <c r="A365" s="6">
        <v>364</v>
      </c>
      <c r="B365">
        <v>2.5572794689452301</v>
      </c>
      <c r="C365" s="7">
        <f t="shared" si="43"/>
        <v>0.19249074563722898</v>
      </c>
      <c r="D365" s="7">
        <f t="shared" si="44"/>
        <v>0.93894398597427231</v>
      </c>
      <c r="E365" s="8">
        <f t="shared" si="45"/>
        <v>-1.5427107095845412</v>
      </c>
      <c r="P365" s="18"/>
    </row>
    <row r="366" spans="1:16" x14ac:dyDescent="0.25">
      <c r="A366" s="6">
        <v>365</v>
      </c>
      <c r="B366">
        <v>2.5721092773323999</v>
      </c>
      <c r="C366" s="7">
        <f t="shared" si="43"/>
        <v>0.1930195663670016</v>
      </c>
      <c r="D366" s="7">
        <f t="shared" si="44"/>
        <v>0.94472629277156905</v>
      </c>
      <c r="E366" s="8">
        <f t="shared" si="45"/>
        <v>-1.5396513575315851</v>
      </c>
      <c r="P366" s="18"/>
    </row>
    <row r="367" spans="1:16" x14ac:dyDescent="0.25">
      <c r="A367" s="6">
        <v>366</v>
      </c>
      <c r="B367">
        <v>2.5833505401168102</v>
      </c>
      <c r="C367" s="7">
        <f t="shared" si="43"/>
        <v>0.19354838709677419</v>
      </c>
      <c r="D367" s="7">
        <f t="shared" si="44"/>
        <v>0.9490872153653418</v>
      </c>
      <c r="E367" s="8">
        <f t="shared" si="45"/>
        <v>-1.5365993402633418</v>
      </c>
      <c r="P367" s="18"/>
    </row>
    <row r="368" spans="1:16" x14ac:dyDescent="0.25">
      <c r="A368" s="6">
        <v>367</v>
      </c>
      <c r="B368">
        <v>2.5835044787308101</v>
      </c>
      <c r="C368" s="7">
        <f t="shared" si="43"/>
        <v>0.1940772078265468</v>
      </c>
      <c r="D368" s="7">
        <f t="shared" si="44"/>
        <v>0.94914680233400417</v>
      </c>
      <c r="E368" s="8">
        <f t="shared" si="45"/>
        <v>-1.5335546166167542</v>
      </c>
      <c r="P368" s="18"/>
    </row>
    <row r="369" spans="1:16" x14ac:dyDescent="0.25">
      <c r="A369" s="6">
        <v>368</v>
      </c>
      <c r="B369">
        <v>2.5900967652458999</v>
      </c>
      <c r="C369" s="7">
        <f t="shared" si="43"/>
        <v>0.19460602855631942</v>
      </c>
      <c r="D369" s="7">
        <f t="shared" si="44"/>
        <v>0.95169523611234097</v>
      </c>
      <c r="E369" s="8">
        <f t="shared" si="45"/>
        <v>-1.5305171457627744</v>
      </c>
      <c r="P369" s="18"/>
    </row>
    <row r="370" spans="1:16" x14ac:dyDescent="0.25">
      <c r="A370" s="6">
        <v>369</v>
      </c>
      <c r="B370">
        <v>2.6090971908842402</v>
      </c>
      <c r="C370" s="7">
        <f t="shared" si="43"/>
        <v>0.19513484928609201</v>
      </c>
      <c r="D370" s="7">
        <f t="shared" si="44"/>
        <v>0.95900425762028707</v>
      </c>
      <c r="E370" s="8">
        <f t="shared" si="45"/>
        <v>-1.5274868872027296</v>
      </c>
      <c r="P370" s="18"/>
    </row>
    <row r="371" spans="1:16" x14ac:dyDescent="0.25">
      <c r="A371" s="6">
        <v>370</v>
      </c>
      <c r="B371">
        <v>2.6198143730496501</v>
      </c>
      <c r="C371" s="7">
        <f t="shared" si="43"/>
        <v>0.19566367001586463</v>
      </c>
      <c r="D371" s="7">
        <f t="shared" si="44"/>
        <v>0.96310346528197743</v>
      </c>
      <c r="E371" s="8">
        <f t="shared" si="45"/>
        <v>-1.5244638007647477</v>
      </c>
      <c r="P371" s="18"/>
    </row>
    <row r="372" spans="1:16" x14ac:dyDescent="0.25">
      <c r="A372" s="6">
        <v>371</v>
      </c>
      <c r="B372">
        <v>2.6236357513384001</v>
      </c>
      <c r="C372" s="7">
        <f t="shared" si="43"/>
        <v>0.19619249074563722</v>
      </c>
      <c r="D372" s="7">
        <f t="shared" si="44"/>
        <v>0.96456104716972491</v>
      </c>
      <c r="E372" s="8">
        <f t="shared" si="45"/>
        <v>-1.521447846600219</v>
      </c>
      <c r="P372" s="18"/>
    </row>
    <row r="373" spans="1:16" x14ac:dyDescent="0.25">
      <c r="A373" s="6">
        <v>372</v>
      </c>
      <c r="B373">
        <v>2.6539609306949701</v>
      </c>
      <c r="C373" s="7">
        <f t="shared" si="43"/>
        <v>0.19672131147540983</v>
      </c>
      <c r="D373" s="7">
        <f t="shared" si="44"/>
        <v>0.97605321488793562</v>
      </c>
      <c r="E373" s="8">
        <f t="shared" si="45"/>
        <v>-1.5184389851803084</v>
      </c>
      <c r="P373" s="18"/>
    </row>
    <row r="374" spans="1:16" x14ac:dyDescent="0.25">
      <c r="A374" s="6">
        <v>373</v>
      </c>
      <c r="B374">
        <v>2.6557159584430399</v>
      </c>
      <c r="C374" s="7">
        <f t="shared" si="43"/>
        <v>0.19725013220518245</v>
      </c>
      <c r="D374" s="7">
        <f t="shared" si="44"/>
        <v>0.97671428253804959</v>
      </c>
      <c r="E374" s="8">
        <f t="shared" si="45"/>
        <v>-1.5154371772925261</v>
      </c>
      <c r="P374" s="18"/>
    </row>
    <row r="375" spans="1:16" x14ac:dyDescent="0.25">
      <c r="A375" s="6">
        <v>374</v>
      </c>
      <c r="B375">
        <v>2.7176759715807801</v>
      </c>
      <c r="C375" s="7">
        <f t="shared" si="43"/>
        <v>0.19777895293495504</v>
      </c>
      <c r="D375" s="7">
        <f t="shared" si="44"/>
        <v>0.99977709286824512</v>
      </c>
      <c r="E375" s="8">
        <f t="shared" si="45"/>
        <v>-1.5124423840373258</v>
      </c>
      <c r="P375" s="18"/>
    </row>
    <row r="376" spans="1:16" x14ac:dyDescent="0.25">
      <c r="A376" s="6">
        <v>375</v>
      </c>
      <c r="B376">
        <v>2.7262835195757402</v>
      </c>
      <c r="C376" s="7">
        <f t="shared" si="43"/>
        <v>0.19830777366472765</v>
      </c>
      <c r="D376" s="7">
        <f t="shared" si="44"/>
        <v>1.0029393335798928</v>
      </c>
      <c r="E376" s="8">
        <f t="shared" si="45"/>
        <v>-1.5094545668247594</v>
      </c>
      <c r="P376" s="18"/>
    </row>
    <row r="377" spans="1:16" x14ac:dyDescent="0.25">
      <c r="A377" s="6">
        <v>376</v>
      </c>
      <c r="B377">
        <v>2.7399256181158802</v>
      </c>
      <c r="C377" s="7">
        <f t="shared" si="43"/>
        <v>0.19883659439450027</v>
      </c>
      <c r="D377" s="7">
        <f t="shared" si="44"/>
        <v>1.0079307733584648</v>
      </c>
      <c r="E377" s="8">
        <f t="shared" si="45"/>
        <v>-1.5064736873711753</v>
      </c>
      <c r="P377" s="18"/>
    </row>
    <row r="378" spans="1:16" x14ac:dyDescent="0.25">
      <c r="A378" s="6">
        <v>377</v>
      </c>
      <c r="B378">
        <v>2.74868435095043</v>
      </c>
      <c r="C378" s="7">
        <f t="shared" si="43"/>
        <v>0.19936541512427286</v>
      </c>
      <c r="D378" s="7">
        <f t="shared" si="44"/>
        <v>1.0111223793639459</v>
      </c>
      <c r="E378" s="8">
        <f t="shared" si="45"/>
        <v>-1.5034997076959622</v>
      </c>
      <c r="P378" s="18"/>
    </row>
    <row r="379" spans="1:16" x14ac:dyDescent="0.25">
      <c r="A379" s="6">
        <v>378</v>
      </c>
      <c r="B379">
        <v>2.75682133123957</v>
      </c>
      <c r="C379" s="7">
        <f t="shared" si="43"/>
        <v>0.19989423585404548</v>
      </c>
      <c r="D379" s="7">
        <f t="shared" si="44"/>
        <v>1.0140783244428062</v>
      </c>
      <c r="E379" s="8">
        <f t="shared" si="45"/>
        <v>-1.5005325901183248</v>
      </c>
      <c r="P379" s="18"/>
    </row>
    <row r="380" spans="1:16" x14ac:dyDescent="0.25">
      <c r="A380" s="6">
        <v>379</v>
      </c>
      <c r="B380">
        <v>2.7663365115441398</v>
      </c>
      <c r="C380" s="7">
        <f t="shared" si="43"/>
        <v>0.20042305658381809</v>
      </c>
      <c r="D380" s="7">
        <f t="shared" si="44"/>
        <v>1.0175238858368556</v>
      </c>
      <c r="E380" s="8">
        <f t="shared" si="45"/>
        <v>-1.4975722972541183</v>
      </c>
      <c r="P380" s="18"/>
    </row>
    <row r="381" spans="1:16" x14ac:dyDescent="0.25">
      <c r="A381" s="6">
        <v>380</v>
      </c>
      <c r="B381">
        <v>2.7765716398429099</v>
      </c>
      <c r="C381" s="7">
        <f t="shared" si="43"/>
        <v>0.20095187731359068</v>
      </c>
      <c r="D381" s="7">
        <f t="shared" si="44"/>
        <v>1.0212169435791187</v>
      </c>
      <c r="E381" s="8">
        <f t="shared" si="45"/>
        <v>-1.4946187920127136</v>
      </c>
      <c r="P381" s="18"/>
    </row>
    <row r="382" spans="1:16" x14ac:dyDescent="0.25">
      <c r="A382" s="6">
        <v>381</v>
      </c>
      <c r="B382">
        <v>2.7893314564019498</v>
      </c>
      <c r="C382" s="7">
        <f t="shared" si="43"/>
        <v>0.2014806980433633</v>
      </c>
      <c r="D382" s="7">
        <f t="shared" si="44"/>
        <v>1.0258019457581804</v>
      </c>
      <c r="E382" s="8">
        <f t="shared" si="45"/>
        <v>-1.4916720375939074</v>
      </c>
      <c r="P382" s="18"/>
    </row>
    <row r="383" spans="1:16" x14ac:dyDescent="0.25">
      <c r="A383" s="6">
        <v>382</v>
      </c>
      <c r="B383">
        <v>2.7967256889019101</v>
      </c>
      <c r="C383" s="7">
        <f t="shared" si="43"/>
        <v>0.20200951877313592</v>
      </c>
      <c r="D383" s="7">
        <f t="shared" si="44"/>
        <v>1.028449336082436</v>
      </c>
      <c r="E383" s="8">
        <f t="shared" si="45"/>
        <v>-1.4887319974848707</v>
      </c>
      <c r="P383" s="18"/>
    </row>
    <row r="384" spans="1:16" x14ac:dyDescent="0.25">
      <c r="A384" s="6">
        <v>383</v>
      </c>
      <c r="B384">
        <v>2.8035215505276101</v>
      </c>
      <c r="C384" s="7">
        <f t="shared" si="43"/>
        <v>0.2025383395029085</v>
      </c>
      <c r="D384" s="7">
        <f t="shared" si="44"/>
        <v>1.0308763235602885</v>
      </c>
      <c r="E384" s="8">
        <f t="shared" si="45"/>
        <v>-1.4857986354571389</v>
      </c>
      <c r="P384" s="18"/>
    </row>
    <row r="385" spans="1:16" x14ac:dyDescent="0.25">
      <c r="A385" s="6">
        <v>384</v>
      </c>
      <c r="B385">
        <v>2.8369482398116999</v>
      </c>
      <c r="C385" s="7">
        <f t="shared" si="43"/>
        <v>0.20306716023268112</v>
      </c>
      <c r="D385" s="7">
        <f t="shared" si="44"/>
        <v>1.0427289109693014</v>
      </c>
      <c r="E385" s="8">
        <f t="shared" si="45"/>
        <v>-1.4828719155636441</v>
      </c>
      <c r="P385" s="18"/>
    </row>
    <row r="386" spans="1:16" x14ac:dyDescent="0.25">
      <c r="A386" s="6">
        <v>385</v>
      </c>
      <c r="B386">
        <v>2.8415243464428999</v>
      </c>
      <c r="C386" s="7">
        <f t="shared" ref="C386:C449" si="46">(A386)/($L$2)</f>
        <v>0.20359598096245374</v>
      </c>
      <c r="D386" s="7">
        <f t="shared" ref="D386:D449" si="47">LN(B386)</f>
        <v>1.0443406498840548</v>
      </c>
      <c r="E386" s="8">
        <f t="shared" ref="E386:E449" si="48">LN(LN(1/(1-C386)))</f>
        <v>-1.4799518021357778</v>
      </c>
      <c r="P386" s="18"/>
    </row>
    <row r="387" spans="1:16" x14ac:dyDescent="0.25">
      <c r="A387" s="6">
        <v>386</v>
      </c>
      <c r="B387">
        <v>2.8551149608680402</v>
      </c>
      <c r="C387" s="7">
        <f t="shared" si="46"/>
        <v>0.20412480169222633</v>
      </c>
      <c r="D387" s="7">
        <f t="shared" si="47"/>
        <v>1.0491121088009914</v>
      </c>
      <c r="E387" s="8">
        <f t="shared" si="48"/>
        <v>-1.4770382597805005</v>
      </c>
      <c r="P387" s="18"/>
    </row>
    <row r="388" spans="1:16" x14ac:dyDescent="0.25">
      <c r="A388" s="6">
        <v>387</v>
      </c>
      <c r="B388">
        <v>2.8659430316779702</v>
      </c>
      <c r="C388" s="7">
        <f t="shared" si="46"/>
        <v>0.20465362242199894</v>
      </c>
      <c r="D388" s="7">
        <f t="shared" si="47"/>
        <v>1.0528974519153222</v>
      </c>
      <c r="E388" s="8">
        <f t="shared" si="48"/>
        <v>-1.4741312533774826</v>
      </c>
      <c r="P388" s="18"/>
    </row>
    <row r="389" spans="1:16" x14ac:dyDescent="0.25">
      <c r="A389" s="6">
        <v>388</v>
      </c>
      <c r="B389">
        <v>2.87560121908251</v>
      </c>
      <c r="C389" s="7">
        <f t="shared" si="46"/>
        <v>0.20518244315177156</v>
      </c>
      <c r="D389" s="7">
        <f t="shared" si="47"/>
        <v>1.0562617720677141</v>
      </c>
      <c r="E389" s="8">
        <f t="shared" si="48"/>
        <v>-1.4712307480762838</v>
      </c>
      <c r="P389" s="18"/>
    </row>
    <row r="390" spans="1:16" x14ac:dyDescent="0.25">
      <c r="A390" s="6">
        <v>389</v>
      </c>
      <c r="B390">
        <v>2.8773321376159999</v>
      </c>
      <c r="C390" s="7">
        <f t="shared" si="46"/>
        <v>0.20571126388154415</v>
      </c>
      <c r="D390" s="7">
        <f t="shared" si="47"/>
        <v>1.056863523723226</v>
      </c>
      <c r="E390" s="8">
        <f t="shared" si="48"/>
        <v>-1.4683367092935746</v>
      </c>
      <c r="P390" s="18"/>
    </row>
    <row r="391" spans="1:16" x14ac:dyDescent="0.25">
      <c r="A391" s="6">
        <v>390</v>
      </c>
      <c r="B391">
        <v>2.8803910357613001</v>
      </c>
      <c r="C391" s="7">
        <f t="shared" si="46"/>
        <v>0.20624008461131677</v>
      </c>
      <c r="D391" s="7">
        <f t="shared" si="47"/>
        <v>1.0579260612370931</v>
      </c>
      <c r="E391" s="8">
        <f t="shared" si="48"/>
        <v>-1.4654491027103784</v>
      </c>
      <c r="P391" s="18"/>
    </row>
    <row r="392" spans="1:16" x14ac:dyDescent="0.25">
      <c r="A392" s="6">
        <v>391</v>
      </c>
      <c r="B392">
        <v>2.9156187071456499</v>
      </c>
      <c r="C392" s="7">
        <f t="shared" si="46"/>
        <v>0.20676890534108938</v>
      </c>
      <c r="D392" s="7">
        <f t="shared" si="47"/>
        <v>1.0700820467303507</v>
      </c>
      <c r="E392" s="8">
        <f t="shared" si="48"/>
        <v>-1.4625678942693705</v>
      </c>
      <c r="P392" s="18"/>
    </row>
    <row r="393" spans="1:16" x14ac:dyDescent="0.25">
      <c r="A393" s="6">
        <v>392</v>
      </c>
      <c r="B393">
        <v>2.91636540985062</v>
      </c>
      <c r="C393" s="7">
        <f t="shared" si="46"/>
        <v>0.20729772607086197</v>
      </c>
      <c r="D393" s="7">
        <f t="shared" si="47"/>
        <v>1.0703381183156193</v>
      </c>
      <c r="E393" s="8">
        <f t="shared" si="48"/>
        <v>-1.4596930501721879</v>
      </c>
      <c r="P393" s="18"/>
    </row>
    <row r="394" spans="1:16" x14ac:dyDescent="0.25">
      <c r="A394" s="6">
        <v>393</v>
      </c>
      <c r="B394">
        <v>2.9167986603152598</v>
      </c>
      <c r="C394" s="7">
        <f t="shared" si="46"/>
        <v>0.20782654680063459</v>
      </c>
      <c r="D394" s="7">
        <f t="shared" si="47"/>
        <v>1.0704866656426704</v>
      </c>
      <c r="E394" s="8">
        <f t="shared" si="48"/>
        <v>-1.4568245368767954</v>
      </c>
      <c r="P394" s="18"/>
    </row>
    <row r="395" spans="1:16" x14ac:dyDescent="0.25">
      <c r="A395" s="6">
        <v>394</v>
      </c>
      <c r="B395">
        <v>2.9208398017255202</v>
      </c>
      <c r="C395" s="7">
        <f t="shared" si="46"/>
        <v>0.2083553675304072</v>
      </c>
      <c r="D395" s="7">
        <f t="shared" si="47"/>
        <v>1.071871178260938</v>
      </c>
      <c r="E395" s="8">
        <f t="shared" si="48"/>
        <v>-1.4539623210948687</v>
      </c>
      <c r="P395" s="18"/>
    </row>
    <row r="396" spans="1:16" x14ac:dyDescent="0.25">
      <c r="A396" s="6">
        <v>395</v>
      </c>
      <c r="B396">
        <v>2.9315113914005599</v>
      </c>
      <c r="C396" s="7">
        <f t="shared" si="46"/>
        <v>0.20888418826017979</v>
      </c>
      <c r="D396" s="7">
        <f t="shared" si="47"/>
        <v>1.0755181232752549</v>
      </c>
      <c r="E396" s="8">
        <f t="shared" si="48"/>
        <v>-1.451106369789219</v>
      </c>
      <c r="P396" s="18"/>
    </row>
    <row r="397" spans="1:16" x14ac:dyDescent="0.25">
      <c r="A397" s="6">
        <v>396</v>
      </c>
      <c r="B397">
        <v>2.9412955663102598</v>
      </c>
      <c r="C397" s="7">
        <f t="shared" si="46"/>
        <v>0.20941300898995241</v>
      </c>
      <c r="D397" s="7">
        <f t="shared" si="47"/>
        <v>1.0788501530976173</v>
      </c>
      <c r="E397" s="8">
        <f t="shared" si="48"/>
        <v>-1.4482566501712477</v>
      </c>
      <c r="P397" s="18"/>
    </row>
    <row r="398" spans="1:16" x14ac:dyDescent="0.25">
      <c r="A398" s="6">
        <v>397</v>
      </c>
      <c r="B398">
        <v>2.9575199275077799</v>
      </c>
      <c r="C398" s="7">
        <f t="shared" si="46"/>
        <v>0.20994182971972503</v>
      </c>
      <c r="D398" s="7">
        <f t="shared" si="47"/>
        <v>1.0843510548046889</v>
      </c>
      <c r="E398" s="8">
        <f t="shared" si="48"/>
        <v>-1.4454131296984336</v>
      </c>
      <c r="P398" s="18"/>
    </row>
    <row r="399" spans="1:16" x14ac:dyDescent="0.25">
      <c r="A399" s="6">
        <v>398</v>
      </c>
      <c r="B399">
        <v>3.0192630137310199</v>
      </c>
      <c r="C399" s="7">
        <f t="shared" si="46"/>
        <v>0.21047065044949761</v>
      </c>
      <c r="D399" s="7">
        <f t="shared" si="47"/>
        <v>1.1050127664169425</v>
      </c>
      <c r="E399" s="8">
        <f t="shared" si="48"/>
        <v>-1.4425757760718545</v>
      </c>
      <c r="P399" s="18"/>
    </row>
    <row r="400" spans="1:16" x14ac:dyDescent="0.25">
      <c r="A400" s="6">
        <v>399</v>
      </c>
      <c r="B400">
        <v>3.0198851026081202</v>
      </c>
      <c r="C400" s="7">
        <f t="shared" si="46"/>
        <v>0.21099947117927023</v>
      </c>
      <c r="D400" s="7">
        <f t="shared" si="47"/>
        <v>1.10521878516903</v>
      </c>
      <c r="E400" s="8">
        <f t="shared" si="48"/>
        <v>-1.4397445572337302</v>
      </c>
      <c r="P400" s="18"/>
    </row>
    <row r="401" spans="1:16" x14ac:dyDescent="0.25">
      <c r="A401" s="6">
        <v>400</v>
      </c>
      <c r="B401">
        <v>3.03135492943492</v>
      </c>
      <c r="C401" s="7">
        <f t="shared" si="46"/>
        <v>0.21152829190904285</v>
      </c>
      <c r="D401" s="7">
        <f t="shared" si="47"/>
        <v>1.109009691000596</v>
      </c>
      <c r="E401" s="8">
        <f t="shared" si="48"/>
        <v>-1.4369194413650084</v>
      </c>
      <c r="P401" s="18"/>
    </row>
    <row r="402" spans="1:16" x14ac:dyDescent="0.25">
      <c r="A402" s="6">
        <v>401</v>
      </c>
      <c r="B402">
        <v>3.0525928146370198</v>
      </c>
      <c r="C402" s="7">
        <f t="shared" si="46"/>
        <v>0.21205711263881544</v>
      </c>
      <c r="D402" s="7">
        <f t="shared" si="47"/>
        <v>1.1159913326459603</v>
      </c>
      <c r="E402" s="8">
        <f t="shared" si="48"/>
        <v>-1.4341003968829771</v>
      </c>
      <c r="P402" s="18"/>
    </row>
    <row r="403" spans="1:16" x14ac:dyDescent="0.25">
      <c r="A403" s="6">
        <v>402</v>
      </c>
      <c r="B403">
        <v>3.0996300672727002</v>
      </c>
      <c r="C403" s="7">
        <f t="shared" si="46"/>
        <v>0.21258593336858805</v>
      </c>
      <c r="D403" s="7">
        <f t="shared" si="47"/>
        <v>1.1312827712324964</v>
      </c>
      <c r="E403" s="8">
        <f t="shared" si="48"/>
        <v>-1.4312873924388976</v>
      </c>
      <c r="P403" s="18"/>
    </row>
    <row r="404" spans="1:16" x14ac:dyDescent="0.25">
      <c r="A404" s="6">
        <v>403</v>
      </c>
      <c r="B404">
        <v>3.1060517706200601</v>
      </c>
      <c r="C404" s="7">
        <f t="shared" si="46"/>
        <v>0.21311475409836064</v>
      </c>
      <c r="D404" s="7">
        <f t="shared" si="47"/>
        <v>1.1333523925270781</v>
      </c>
      <c r="E404" s="8">
        <f t="shared" si="48"/>
        <v>-1.4284803969156816</v>
      </c>
      <c r="P404" s="18"/>
    </row>
    <row r="405" spans="1:16" x14ac:dyDescent="0.25">
      <c r="A405" s="6">
        <v>404</v>
      </c>
      <c r="B405">
        <v>3.1061689583169101</v>
      </c>
      <c r="C405" s="7">
        <f t="shared" si="46"/>
        <v>0.21364357482813326</v>
      </c>
      <c r="D405" s="7">
        <f t="shared" si="47"/>
        <v>1.1333901206445991</v>
      </c>
      <c r="E405" s="8">
        <f t="shared" si="48"/>
        <v>-1.4256793794255864</v>
      </c>
      <c r="P405" s="18"/>
    </row>
    <row r="406" spans="1:16" x14ac:dyDescent="0.25">
      <c r="A406" s="6">
        <v>405</v>
      </c>
      <c r="B406">
        <v>3.11856873031891</v>
      </c>
      <c r="C406" s="7">
        <f t="shared" si="46"/>
        <v>0.21417239555790588</v>
      </c>
      <c r="D406" s="7">
        <f t="shared" si="47"/>
        <v>1.1373741562854764</v>
      </c>
      <c r="E406" s="8">
        <f t="shared" si="48"/>
        <v>-1.4228843093079413</v>
      </c>
      <c r="P406" s="18"/>
    </row>
    <row r="407" spans="1:16" x14ac:dyDescent="0.25">
      <c r="A407" s="6">
        <v>406</v>
      </c>
      <c r="B407">
        <v>3.1707166985255899</v>
      </c>
      <c r="C407" s="7">
        <f t="shared" si="46"/>
        <v>0.21470121628767846</v>
      </c>
      <c r="D407" s="7">
        <f t="shared" si="47"/>
        <v>1.1539576501981421</v>
      </c>
      <c r="E407" s="8">
        <f t="shared" si="48"/>
        <v>-1.4200951561269062</v>
      </c>
      <c r="P407" s="18"/>
    </row>
    <row r="408" spans="1:16" x14ac:dyDescent="0.25">
      <c r="A408" s="6">
        <v>407</v>
      </c>
      <c r="B408">
        <v>3.1941309155673001</v>
      </c>
      <c r="C408" s="7">
        <f t="shared" si="46"/>
        <v>0.21523003701745108</v>
      </c>
      <c r="D408" s="7">
        <f t="shared" si="47"/>
        <v>1.1613150369200567</v>
      </c>
      <c r="E408" s="8">
        <f t="shared" si="48"/>
        <v>-1.417311889669248</v>
      </c>
      <c r="P408" s="18"/>
    </row>
    <row r="409" spans="1:16" x14ac:dyDescent="0.25">
      <c r="A409" s="6">
        <v>408</v>
      </c>
      <c r="B409">
        <v>3.1968804313798902</v>
      </c>
      <c r="C409" s="7">
        <f t="shared" si="46"/>
        <v>0.2157588577472237</v>
      </c>
      <c r="D409" s="7">
        <f t="shared" si="47"/>
        <v>1.1621754691217725</v>
      </c>
      <c r="E409" s="8">
        <f t="shared" si="48"/>
        <v>-1.4145344799421589</v>
      </c>
      <c r="P409" s="18"/>
    </row>
    <row r="410" spans="1:16" x14ac:dyDescent="0.25">
      <c r="A410" s="6">
        <v>409</v>
      </c>
      <c r="B410">
        <v>3.2051521646088101</v>
      </c>
      <c r="C410" s="7">
        <f t="shared" si="46"/>
        <v>0.21628767847699629</v>
      </c>
      <c r="D410" s="7">
        <f t="shared" si="47"/>
        <v>1.1647595665026631</v>
      </c>
      <c r="E410" s="8">
        <f t="shared" si="48"/>
        <v>-1.4117628971710841</v>
      </c>
      <c r="P410" s="18"/>
    </row>
    <row r="411" spans="1:16" x14ac:dyDescent="0.25">
      <c r="A411" s="6">
        <v>410</v>
      </c>
      <c r="B411">
        <v>3.2489998513709599</v>
      </c>
      <c r="C411" s="7">
        <f t="shared" si="46"/>
        <v>0.2168164992067689</v>
      </c>
      <c r="D411" s="7">
        <f t="shared" si="47"/>
        <v>1.1783472109408741</v>
      </c>
      <c r="E411" s="8">
        <f t="shared" si="48"/>
        <v>-1.4089971117975906</v>
      </c>
      <c r="P411" s="18"/>
    </row>
    <row r="412" spans="1:16" x14ac:dyDescent="0.25">
      <c r="A412" s="6">
        <v>411</v>
      </c>
      <c r="B412">
        <v>3.2701206591978398</v>
      </c>
      <c r="C412" s="7">
        <f t="shared" si="46"/>
        <v>0.21734531993654152</v>
      </c>
      <c r="D412" s="7">
        <f t="shared" si="47"/>
        <v>1.1848268830656765</v>
      </c>
      <c r="E412" s="8">
        <f t="shared" si="48"/>
        <v>-1.4062370944772558</v>
      </c>
      <c r="P412" s="18"/>
    </row>
    <row r="413" spans="1:16" x14ac:dyDescent="0.25">
      <c r="A413" s="6">
        <v>412</v>
      </c>
      <c r="B413">
        <v>3.2741964702145601</v>
      </c>
      <c r="C413" s="7">
        <f t="shared" si="46"/>
        <v>0.21787414066631411</v>
      </c>
      <c r="D413" s="7">
        <f t="shared" si="47"/>
        <v>1.1860724863770993</v>
      </c>
      <c r="E413" s="8">
        <f t="shared" si="48"/>
        <v>-1.4034828160775794</v>
      </c>
      <c r="P413" s="18"/>
    </row>
    <row r="414" spans="1:16" x14ac:dyDescent="0.25">
      <c r="A414" s="6">
        <v>413</v>
      </c>
      <c r="B414">
        <v>3.28345040261719</v>
      </c>
      <c r="C414" s="7">
        <f t="shared" si="46"/>
        <v>0.21840296139608673</v>
      </c>
      <c r="D414" s="7">
        <f t="shared" si="47"/>
        <v>1.1888948214996902</v>
      </c>
      <c r="E414" s="8">
        <f t="shared" si="48"/>
        <v>-1.4007342476759248</v>
      </c>
      <c r="P414" s="18"/>
    </row>
    <row r="415" spans="1:16" x14ac:dyDescent="0.25">
      <c r="A415" s="6">
        <v>414</v>
      </c>
      <c r="B415">
        <v>3.2850026165708801</v>
      </c>
      <c r="C415" s="7">
        <f t="shared" si="46"/>
        <v>0.21893178212585934</v>
      </c>
      <c r="D415" s="7">
        <f t="shared" si="47"/>
        <v>1.1893674484570724</v>
      </c>
      <c r="E415" s="8">
        <f t="shared" si="48"/>
        <v>-1.3979913605574863</v>
      </c>
      <c r="P415" s="18"/>
    </row>
    <row r="416" spans="1:16" x14ac:dyDescent="0.25">
      <c r="A416" s="6">
        <v>415</v>
      </c>
      <c r="B416">
        <v>3.3327579042469799</v>
      </c>
      <c r="C416" s="7">
        <f t="shared" si="46"/>
        <v>0.21946060285563193</v>
      </c>
      <c r="D416" s="7">
        <f t="shared" si="47"/>
        <v>1.2038001606979765</v>
      </c>
      <c r="E416" s="8">
        <f t="shared" si="48"/>
        <v>-1.3952541262132745</v>
      </c>
      <c r="P416" s="18"/>
    </row>
    <row r="417" spans="1:16" x14ac:dyDescent="0.25">
      <c r="A417" s="6">
        <v>416</v>
      </c>
      <c r="B417">
        <v>3.3550727166975598</v>
      </c>
      <c r="C417" s="7">
        <f t="shared" si="46"/>
        <v>0.21998942358540455</v>
      </c>
      <c r="D417" s="7">
        <f t="shared" si="47"/>
        <v>1.2104734443162042</v>
      </c>
      <c r="E417" s="8">
        <f t="shared" si="48"/>
        <v>-1.392522516338131</v>
      </c>
      <c r="P417" s="18"/>
    </row>
    <row r="418" spans="1:16" x14ac:dyDescent="0.25">
      <c r="A418" s="6">
        <v>417</v>
      </c>
      <c r="B418">
        <v>3.3630094852762702</v>
      </c>
      <c r="C418" s="7">
        <f t="shared" si="46"/>
        <v>0.22051824431517716</v>
      </c>
      <c r="D418" s="7">
        <f t="shared" si="47"/>
        <v>1.2128362532347587</v>
      </c>
      <c r="E418" s="8">
        <f t="shared" si="48"/>
        <v>-1.3897965028287667</v>
      </c>
      <c r="P418" s="18"/>
    </row>
    <row r="419" spans="1:16" x14ac:dyDescent="0.25">
      <c r="A419" s="6">
        <v>418</v>
      </c>
      <c r="B419">
        <v>3.3725787733329602</v>
      </c>
      <c r="C419" s="7">
        <f t="shared" si="46"/>
        <v>0.22104706504494975</v>
      </c>
      <c r="D419" s="7">
        <f t="shared" si="47"/>
        <v>1.2156776663756816</v>
      </c>
      <c r="E419" s="8">
        <f t="shared" si="48"/>
        <v>-1.3870760577818237</v>
      </c>
      <c r="P419" s="18"/>
    </row>
    <row r="420" spans="1:16" x14ac:dyDescent="0.25">
      <c r="A420" s="6">
        <v>419</v>
      </c>
      <c r="B420">
        <v>3.4236417427333299</v>
      </c>
      <c r="C420" s="7">
        <f t="shared" si="46"/>
        <v>0.22157588577472237</v>
      </c>
      <c r="D420" s="7">
        <f t="shared" si="47"/>
        <v>1.2307048215942085</v>
      </c>
      <c r="E420" s="8">
        <f t="shared" si="48"/>
        <v>-1.3843611534919562</v>
      </c>
      <c r="P420" s="18"/>
    </row>
    <row r="421" spans="1:16" x14ac:dyDescent="0.25">
      <c r="A421" s="6">
        <v>420</v>
      </c>
      <c r="B421">
        <v>3.4343784274681899</v>
      </c>
      <c r="C421" s="7">
        <f t="shared" si="46"/>
        <v>0.22210470650449499</v>
      </c>
      <c r="D421" s="7">
        <f t="shared" si="47"/>
        <v>1.2338359565982691</v>
      </c>
      <c r="E421" s="8">
        <f t="shared" si="48"/>
        <v>-1.3816517624499378</v>
      </c>
      <c r="P421" s="18"/>
    </row>
    <row r="422" spans="1:16" x14ac:dyDescent="0.25">
      <c r="A422" s="6">
        <v>421</v>
      </c>
      <c r="B422">
        <v>3.44683039632493</v>
      </c>
      <c r="C422" s="7">
        <f t="shared" si="46"/>
        <v>0.22263352723426758</v>
      </c>
      <c r="D422" s="7">
        <f t="shared" si="47"/>
        <v>1.2374550830532272</v>
      </c>
      <c r="E422" s="8">
        <f t="shared" si="48"/>
        <v>-1.3789478573407954</v>
      </c>
      <c r="P422" s="18"/>
    </row>
    <row r="423" spans="1:16" x14ac:dyDescent="0.25">
      <c r="A423" s="6">
        <v>422</v>
      </c>
      <c r="B423">
        <v>3.4902131345618401</v>
      </c>
      <c r="C423" s="7">
        <f t="shared" si="46"/>
        <v>0.22316234796404019</v>
      </c>
      <c r="D423" s="7">
        <f t="shared" si="47"/>
        <v>1.2499628044246605</v>
      </c>
      <c r="E423" s="8">
        <f t="shared" si="48"/>
        <v>-1.3762494110419548</v>
      </c>
      <c r="P423" s="18"/>
    </row>
    <row r="424" spans="1:16" x14ac:dyDescent="0.25">
      <c r="A424" s="6">
        <v>423</v>
      </c>
      <c r="B424">
        <v>3.4919351408224402</v>
      </c>
      <c r="C424" s="7">
        <f t="shared" si="46"/>
        <v>0.22369116869381281</v>
      </c>
      <c r="D424" s="7">
        <f t="shared" si="47"/>
        <v>1.2504560641572231</v>
      </c>
      <c r="E424" s="8">
        <f t="shared" si="48"/>
        <v>-1.3735563966214175</v>
      </c>
      <c r="P424" s="18"/>
    </row>
    <row r="425" spans="1:16" x14ac:dyDescent="0.25">
      <c r="A425" s="6">
        <v>424</v>
      </c>
      <c r="B425">
        <v>3.5030591875127501</v>
      </c>
      <c r="C425" s="7">
        <f t="shared" si="46"/>
        <v>0.2242199894235854</v>
      </c>
      <c r="D425" s="7">
        <f t="shared" si="47"/>
        <v>1.253636640308051</v>
      </c>
      <c r="E425" s="8">
        <f t="shared" si="48"/>
        <v>-1.3708687873359524</v>
      </c>
      <c r="P425" s="18"/>
    </row>
    <row r="426" spans="1:16" x14ac:dyDescent="0.25">
      <c r="A426" s="6">
        <v>425</v>
      </c>
      <c r="B426">
        <v>3.5046410566325199</v>
      </c>
      <c r="C426" s="7">
        <f t="shared" si="46"/>
        <v>0.22474881015335801</v>
      </c>
      <c r="D426" s="7">
        <f t="shared" si="47"/>
        <v>1.2540881062930465</v>
      </c>
      <c r="E426" s="8">
        <f t="shared" si="48"/>
        <v>-1.368186556629319</v>
      </c>
      <c r="P426" s="18"/>
    </row>
    <row r="427" spans="1:16" x14ac:dyDescent="0.25">
      <c r="A427" s="6">
        <v>426</v>
      </c>
      <c r="B427">
        <v>3.5126598586857898</v>
      </c>
      <c r="C427" s="7">
        <f t="shared" si="46"/>
        <v>0.22527763088313063</v>
      </c>
      <c r="D427" s="7">
        <f t="shared" si="47"/>
        <v>1.2563735449938731</v>
      </c>
      <c r="E427" s="8">
        <f t="shared" si="48"/>
        <v>-1.3655096781304938</v>
      </c>
      <c r="P427" s="18"/>
    </row>
    <row r="428" spans="1:16" x14ac:dyDescent="0.25">
      <c r="A428" s="6">
        <v>427</v>
      </c>
      <c r="B428">
        <v>3.5243483957542301</v>
      </c>
      <c r="C428" s="7">
        <f t="shared" si="46"/>
        <v>0.22580645161290322</v>
      </c>
      <c r="D428" s="7">
        <f t="shared" si="47"/>
        <v>1.259695566908642</v>
      </c>
      <c r="E428" s="8">
        <f t="shared" si="48"/>
        <v>-1.3628381256519366</v>
      </c>
      <c r="P428" s="18"/>
    </row>
    <row r="429" spans="1:16" x14ac:dyDescent="0.25">
      <c r="A429" s="6">
        <v>428</v>
      </c>
      <c r="B429">
        <v>3.6121373947898401</v>
      </c>
      <c r="C429" s="7">
        <f t="shared" si="46"/>
        <v>0.22633527234267584</v>
      </c>
      <c r="D429" s="7">
        <f t="shared" si="47"/>
        <v>1.2842996732559477</v>
      </c>
      <c r="E429" s="8">
        <f t="shared" si="48"/>
        <v>-1.3601718731878676</v>
      </c>
      <c r="P429" s="18"/>
    </row>
    <row r="430" spans="1:16" x14ac:dyDescent="0.25">
      <c r="A430" s="6">
        <v>429</v>
      </c>
      <c r="B430">
        <v>3.6164019162574901</v>
      </c>
      <c r="C430" s="7">
        <f t="shared" si="46"/>
        <v>0.22686409307244845</v>
      </c>
      <c r="D430" s="7">
        <f t="shared" si="47"/>
        <v>1.2854795857607841</v>
      </c>
      <c r="E430" s="8">
        <f t="shared" si="48"/>
        <v>-1.3575108949125605</v>
      </c>
      <c r="P430" s="18"/>
    </row>
    <row r="431" spans="1:16" x14ac:dyDescent="0.25">
      <c r="A431" s="6">
        <v>430</v>
      </c>
      <c r="B431">
        <v>3.63014667783585</v>
      </c>
      <c r="C431" s="7">
        <f t="shared" si="46"/>
        <v>0.22739291380222104</v>
      </c>
      <c r="D431" s="7">
        <f t="shared" si="47"/>
        <v>1.2892730545777278</v>
      </c>
      <c r="E431" s="8">
        <f t="shared" si="48"/>
        <v>-1.3548551651786669</v>
      </c>
      <c r="P431" s="18"/>
    </row>
    <row r="432" spans="1:16" x14ac:dyDescent="0.25">
      <c r="A432" s="6">
        <v>431</v>
      </c>
      <c r="B432">
        <v>3.6726262144186399</v>
      </c>
      <c r="C432" s="7">
        <f t="shared" si="46"/>
        <v>0.22792173453199366</v>
      </c>
      <c r="D432" s="7">
        <f t="shared" si="47"/>
        <v>1.3009069959140522</v>
      </c>
      <c r="E432" s="8">
        <f t="shared" si="48"/>
        <v>-1.3522046585155472</v>
      </c>
      <c r="P432" s="18"/>
    </row>
    <row r="433" spans="1:16" x14ac:dyDescent="0.25">
      <c r="A433" s="6">
        <v>432</v>
      </c>
      <c r="B433">
        <v>3.6794111940666601</v>
      </c>
      <c r="C433" s="7">
        <f t="shared" si="46"/>
        <v>0.22845055526176627</v>
      </c>
      <c r="D433" s="7">
        <f t="shared" si="47"/>
        <v>1.3027527377668955</v>
      </c>
      <c r="E433" s="8">
        <f t="shared" si="48"/>
        <v>-1.3495593496276339</v>
      </c>
      <c r="P433" s="18"/>
    </row>
    <row r="434" spans="1:16" x14ac:dyDescent="0.25">
      <c r="A434" s="6">
        <v>433</v>
      </c>
      <c r="B434">
        <v>3.68565622650745</v>
      </c>
      <c r="C434" s="7">
        <f t="shared" si="46"/>
        <v>0.22897937599153886</v>
      </c>
      <c r="D434" s="7">
        <f t="shared" si="47"/>
        <v>1.3044485902502079</v>
      </c>
      <c r="E434" s="8">
        <f t="shared" si="48"/>
        <v>-1.3469192133928036</v>
      </c>
      <c r="P434" s="18"/>
    </row>
    <row r="435" spans="1:16" x14ac:dyDescent="0.25">
      <c r="A435" s="6">
        <v>434</v>
      </c>
      <c r="B435">
        <v>3.6908251026047298</v>
      </c>
      <c r="C435" s="7">
        <f t="shared" si="46"/>
        <v>0.22950819672131148</v>
      </c>
      <c r="D435" s="7">
        <f t="shared" si="47"/>
        <v>1.3058500380984868</v>
      </c>
      <c r="E435" s="8">
        <f t="shared" si="48"/>
        <v>-1.3442842248607703</v>
      </c>
      <c r="P435" s="18"/>
    </row>
    <row r="436" spans="1:16" x14ac:dyDescent="0.25">
      <c r="A436" s="6">
        <v>435</v>
      </c>
      <c r="B436">
        <v>3.7005757992109798</v>
      </c>
      <c r="C436" s="7">
        <f t="shared" si="46"/>
        <v>0.23003701745108407</v>
      </c>
      <c r="D436" s="7">
        <f t="shared" si="47"/>
        <v>1.3084884289507965</v>
      </c>
      <c r="E436" s="8">
        <f t="shared" si="48"/>
        <v>-1.341654359251502</v>
      </c>
      <c r="P436" s="18"/>
    </row>
    <row r="437" spans="1:16" x14ac:dyDescent="0.25">
      <c r="A437" s="6">
        <v>436</v>
      </c>
      <c r="B437">
        <v>3.74401360899087</v>
      </c>
      <c r="C437" s="7">
        <f t="shared" si="46"/>
        <v>0.23056583818085669</v>
      </c>
      <c r="D437" s="7">
        <f t="shared" si="47"/>
        <v>1.3201581934887796</v>
      </c>
      <c r="E437" s="8">
        <f t="shared" si="48"/>
        <v>-1.3390295919536501</v>
      </c>
      <c r="P437" s="18"/>
    </row>
    <row r="438" spans="1:16" x14ac:dyDescent="0.25">
      <c r="A438" s="6">
        <v>437</v>
      </c>
      <c r="B438">
        <v>3.7734210982419198</v>
      </c>
      <c r="C438" s="7">
        <f t="shared" si="46"/>
        <v>0.2310946589106293</v>
      </c>
      <c r="D438" s="7">
        <f t="shared" si="47"/>
        <v>1.3279820430878271</v>
      </c>
      <c r="E438" s="8">
        <f t="shared" si="48"/>
        <v>-1.3364098985229953</v>
      </c>
      <c r="P438" s="18"/>
    </row>
    <row r="439" spans="1:16" x14ac:dyDescent="0.25">
      <c r="A439" s="6">
        <v>438</v>
      </c>
      <c r="B439">
        <v>3.8141000348824998</v>
      </c>
      <c r="C439" s="7">
        <f t="shared" si="46"/>
        <v>0.23162347964040189</v>
      </c>
      <c r="D439" s="7">
        <f t="shared" si="47"/>
        <v>1.3387047351726291</v>
      </c>
      <c r="E439" s="8">
        <f t="shared" si="48"/>
        <v>-1.3337952546809217</v>
      </c>
      <c r="P439" s="18"/>
    </row>
    <row r="440" spans="1:16" x14ac:dyDescent="0.25">
      <c r="A440" s="6">
        <v>439</v>
      </c>
      <c r="B440">
        <v>3.8436177391827302</v>
      </c>
      <c r="C440" s="7">
        <f t="shared" si="46"/>
        <v>0.23215230037017451</v>
      </c>
      <c r="D440" s="7">
        <f t="shared" si="47"/>
        <v>1.3464140426623628</v>
      </c>
      <c r="E440" s="8">
        <f t="shared" si="48"/>
        <v>-1.3311856363128924</v>
      </c>
      <c r="P440" s="18"/>
    </row>
    <row r="441" spans="1:16" x14ac:dyDescent="0.25">
      <c r="A441" s="6">
        <v>440</v>
      </c>
      <c r="B441">
        <v>3.8573307164803401</v>
      </c>
      <c r="C441" s="7">
        <f t="shared" si="46"/>
        <v>0.23268112109994712</v>
      </c>
      <c r="D441" s="7">
        <f t="shared" si="47"/>
        <v>1.3499754200356819</v>
      </c>
      <c r="E441" s="8">
        <f t="shared" si="48"/>
        <v>-1.3285810194669583</v>
      </c>
      <c r="P441" s="18"/>
    </row>
    <row r="442" spans="1:16" x14ac:dyDescent="0.25">
      <c r="A442" s="6">
        <v>441</v>
      </c>
      <c r="B442">
        <v>3.8650833222943799</v>
      </c>
      <c r="C442" s="7">
        <f t="shared" si="46"/>
        <v>0.23320994182971971</v>
      </c>
      <c r="D442" s="7">
        <f t="shared" si="47"/>
        <v>1.3519832399685587</v>
      </c>
      <c r="E442" s="8">
        <f t="shared" si="48"/>
        <v>-1.3259813803522722</v>
      </c>
      <c r="P442" s="18"/>
    </row>
    <row r="443" spans="1:16" x14ac:dyDescent="0.25">
      <c r="A443" s="6">
        <v>442</v>
      </c>
      <c r="B443">
        <v>3.8756580030481498</v>
      </c>
      <c r="C443" s="7">
        <f t="shared" si="46"/>
        <v>0.23373876255949233</v>
      </c>
      <c r="D443" s="7">
        <f t="shared" si="47"/>
        <v>1.3547154556279253</v>
      </c>
      <c r="E443" s="8">
        <f t="shared" si="48"/>
        <v>-1.3233866953376243</v>
      </c>
      <c r="P443" s="18"/>
    </row>
    <row r="444" spans="1:16" x14ac:dyDescent="0.25">
      <c r="A444" s="6">
        <v>443</v>
      </c>
      <c r="B444">
        <v>3.88245124618473</v>
      </c>
      <c r="C444" s="7">
        <f t="shared" si="46"/>
        <v>0.23426758328926495</v>
      </c>
      <c r="D444" s="7">
        <f t="shared" si="47"/>
        <v>1.3564667186366146</v>
      </c>
      <c r="E444" s="8">
        <f t="shared" si="48"/>
        <v>-1.3207969409499967</v>
      </c>
      <c r="P444" s="18"/>
    </row>
    <row r="445" spans="1:16" x14ac:dyDescent="0.25">
      <c r="A445" s="6">
        <v>444</v>
      </c>
      <c r="B445">
        <v>3.8847468175661399</v>
      </c>
      <c r="C445" s="7">
        <f t="shared" si="46"/>
        <v>0.23479640401903754</v>
      </c>
      <c r="D445" s="7">
        <f t="shared" si="47"/>
        <v>1.3570578124723598</v>
      </c>
      <c r="E445" s="8">
        <f t="shared" si="48"/>
        <v>-1.3182120938731281</v>
      </c>
      <c r="P445" s="18"/>
    </row>
    <row r="446" spans="1:16" x14ac:dyDescent="0.25">
      <c r="A446" s="6">
        <v>445</v>
      </c>
      <c r="B446">
        <v>3.9040082074938902</v>
      </c>
      <c r="C446" s="7">
        <f t="shared" si="46"/>
        <v>0.23532522474881015</v>
      </c>
      <c r="D446" s="7">
        <f t="shared" si="47"/>
        <v>1.3620037708780137</v>
      </c>
      <c r="E446" s="8">
        <f t="shared" si="48"/>
        <v>-1.3156321309461014</v>
      </c>
      <c r="P446" s="18"/>
    </row>
    <row r="447" spans="1:16" x14ac:dyDescent="0.25">
      <c r="A447" s="6">
        <v>446</v>
      </c>
      <c r="B447">
        <v>3.9229500643903901</v>
      </c>
      <c r="C447" s="7">
        <f t="shared" si="46"/>
        <v>0.23585404547858277</v>
      </c>
      <c r="D447" s="7">
        <f t="shared" si="47"/>
        <v>1.3668439382120126</v>
      </c>
      <c r="E447" s="8">
        <f t="shared" si="48"/>
        <v>-1.3130570291619392</v>
      </c>
      <c r="P447" s="18"/>
    </row>
    <row r="448" spans="1:16" x14ac:dyDescent="0.25">
      <c r="A448" s="6">
        <v>447</v>
      </c>
      <c r="B448">
        <v>3.9484618692768798</v>
      </c>
      <c r="C448" s="7">
        <f t="shared" si="46"/>
        <v>0.23638286620835536</v>
      </c>
      <c r="D448" s="7">
        <f t="shared" si="47"/>
        <v>1.3733261028940231</v>
      </c>
      <c r="E448" s="8">
        <f t="shared" si="48"/>
        <v>-1.3104867656662245</v>
      </c>
      <c r="P448" s="18"/>
    </row>
    <row r="449" spans="1:16" x14ac:dyDescent="0.25">
      <c r="A449" s="6">
        <v>448</v>
      </c>
      <c r="B449">
        <v>3.9658188486364399</v>
      </c>
      <c r="C449" s="7">
        <f t="shared" si="46"/>
        <v>0.23691168693812797</v>
      </c>
      <c r="D449" s="7">
        <f t="shared" si="47"/>
        <v>1.377712352966785</v>
      </c>
      <c r="E449" s="8">
        <f t="shared" si="48"/>
        <v>-1.3079213177557272</v>
      </c>
      <c r="P449" s="18"/>
    </row>
    <row r="450" spans="1:16" x14ac:dyDescent="0.25">
      <c r="A450" s="6">
        <v>449</v>
      </c>
      <c r="B450">
        <v>3.9798347244947898</v>
      </c>
      <c r="C450" s="7">
        <f t="shared" ref="C450:C513" si="49">(A450)/($L$2)</f>
        <v>0.23744050766790059</v>
      </c>
      <c r="D450" s="7">
        <f t="shared" ref="D450:D513" si="50">LN(B450)</f>
        <v>1.3812402919252502</v>
      </c>
      <c r="E450" s="8">
        <f t="shared" ref="E450:E513" si="51">LN(LN(1/(1-C450)))</f>
        <v>-1.3053606628770551</v>
      </c>
      <c r="P450" s="18"/>
    </row>
    <row r="451" spans="1:16" x14ac:dyDescent="0.25">
      <c r="A451" s="6">
        <v>450</v>
      </c>
      <c r="B451">
        <v>3.9803678445614699</v>
      </c>
      <c r="C451" s="7">
        <f t="shared" si="49"/>
        <v>0.23796932839767318</v>
      </c>
      <c r="D451" s="7">
        <f t="shared" si="50"/>
        <v>1.3813742382822309</v>
      </c>
      <c r="E451" s="8">
        <f t="shared" si="51"/>
        <v>-1.3028047786253114</v>
      </c>
      <c r="P451" s="18"/>
    </row>
    <row r="452" spans="1:16" x14ac:dyDescent="0.25">
      <c r="A452" s="6">
        <v>451</v>
      </c>
      <c r="B452">
        <v>3.9952961242940499</v>
      </c>
      <c r="C452" s="7">
        <f t="shared" si="49"/>
        <v>0.2384981491274458</v>
      </c>
      <c r="D452" s="7">
        <f t="shared" si="50"/>
        <v>1.3851177001993829</v>
      </c>
      <c r="E452" s="8">
        <f t="shared" si="51"/>
        <v>-1.300253642742772</v>
      </c>
      <c r="P452" s="18"/>
    </row>
    <row r="453" spans="1:16" x14ac:dyDescent="0.25">
      <c r="A453" s="6">
        <v>452</v>
      </c>
      <c r="B453">
        <v>3.99554557530865</v>
      </c>
      <c r="C453" s="7">
        <f t="shared" si="49"/>
        <v>0.23902696985721841</v>
      </c>
      <c r="D453" s="7">
        <f t="shared" si="50"/>
        <v>1.3851801344269796</v>
      </c>
      <c r="E453" s="8">
        <f t="shared" si="51"/>
        <v>-1.2977072331175785</v>
      </c>
      <c r="P453" s="18"/>
    </row>
    <row r="454" spans="1:16" x14ac:dyDescent="0.25">
      <c r="A454" s="6">
        <v>453</v>
      </c>
      <c r="B454">
        <v>4.0035088937253098</v>
      </c>
      <c r="C454" s="7">
        <f t="shared" si="49"/>
        <v>0.239555790586991</v>
      </c>
      <c r="D454" s="7">
        <f t="shared" si="50"/>
        <v>1.3871712000156098</v>
      </c>
      <c r="E454" s="8">
        <f t="shared" si="51"/>
        <v>-1.295165527782441</v>
      </c>
      <c r="P454" s="18"/>
    </row>
    <row r="455" spans="1:16" x14ac:dyDescent="0.25">
      <c r="A455" s="6">
        <v>454</v>
      </c>
      <c r="B455">
        <v>4.0151060654906301</v>
      </c>
      <c r="C455" s="7">
        <f t="shared" si="49"/>
        <v>0.24008461131676362</v>
      </c>
      <c r="D455" s="7">
        <f t="shared" si="50"/>
        <v>1.3900637643575475</v>
      </c>
      <c r="E455" s="8">
        <f t="shared" si="51"/>
        <v>-1.2926285049133572</v>
      </c>
      <c r="P455" s="18"/>
    </row>
    <row r="456" spans="1:16" x14ac:dyDescent="0.25">
      <c r="A456" s="6">
        <v>455</v>
      </c>
      <c r="B456">
        <v>4.0190134646383999</v>
      </c>
      <c r="C456" s="7">
        <f t="shared" si="49"/>
        <v>0.24061343204653624</v>
      </c>
      <c r="D456" s="7">
        <f t="shared" si="50"/>
        <v>1.3910364657073837</v>
      </c>
      <c r="E456" s="8">
        <f t="shared" si="51"/>
        <v>-1.2900961428283504</v>
      </c>
      <c r="P456" s="18"/>
    </row>
    <row r="457" spans="1:16" x14ac:dyDescent="0.25">
      <c r="A457" s="6">
        <v>456</v>
      </c>
      <c r="B457">
        <v>4.0240562345975803</v>
      </c>
      <c r="C457" s="7">
        <f t="shared" si="49"/>
        <v>0.24114225277630882</v>
      </c>
      <c r="D457" s="7">
        <f t="shared" si="50"/>
        <v>1.392290407500383</v>
      </c>
      <c r="E457" s="8">
        <f t="shared" si="51"/>
        <v>-1.2875684199862123</v>
      </c>
      <c r="P457" s="18"/>
    </row>
    <row r="458" spans="1:16" x14ac:dyDescent="0.25">
      <c r="A458" s="6">
        <v>457</v>
      </c>
      <c r="B458">
        <v>4.0265086397309604</v>
      </c>
      <c r="C458" s="7">
        <f t="shared" si="49"/>
        <v>0.24167107350608144</v>
      </c>
      <c r="D458" s="7">
        <f t="shared" si="50"/>
        <v>1.3928996579685231</v>
      </c>
      <c r="E458" s="8">
        <f t="shared" si="51"/>
        <v>-1.2850453149852663</v>
      </c>
      <c r="P458" s="18"/>
    </row>
    <row r="459" spans="1:16" x14ac:dyDescent="0.25">
      <c r="A459" s="6">
        <v>458</v>
      </c>
      <c r="B459">
        <v>4.0403648549178799</v>
      </c>
      <c r="C459" s="7">
        <f t="shared" si="49"/>
        <v>0.24219989423585406</v>
      </c>
      <c r="D459" s="7">
        <f t="shared" si="50"/>
        <v>1.3963349985185374</v>
      </c>
      <c r="E459" s="8">
        <f t="shared" si="51"/>
        <v>-1.2825268065621405</v>
      </c>
      <c r="P459" s="18"/>
    </row>
    <row r="460" spans="1:16" x14ac:dyDescent="0.25">
      <c r="A460" s="6">
        <v>459</v>
      </c>
      <c r="B460">
        <v>4.0500520222271401</v>
      </c>
      <c r="C460" s="7">
        <f t="shared" si="49"/>
        <v>0.24272871496562665</v>
      </c>
      <c r="D460" s="7">
        <f t="shared" si="50"/>
        <v>1.3987297260303071</v>
      </c>
      <c r="E460" s="8">
        <f t="shared" si="51"/>
        <v>-1.2800128735905618</v>
      </c>
      <c r="P460" s="18"/>
    </row>
    <row r="461" spans="1:16" x14ac:dyDescent="0.25">
      <c r="A461" s="6">
        <v>460</v>
      </c>
      <c r="B461">
        <v>4.0648792189858698</v>
      </c>
      <c r="C461" s="7">
        <f t="shared" si="49"/>
        <v>0.24325753569539926</v>
      </c>
      <c r="D461" s="7">
        <f t="shared" si="50"/>
        <v>1.4023840301317507</v>
      </c>
      <c r="E461" s="8">
        <f t="shared" si="51"/>
        <v>-1.277503495080148</v>
      </c>
      <c r="P461" s="18"/>
    </row>
    <row r="462" spans="1:16" x14ac:dyDescent="0.25">
      <c r="A462" s="6">
        <v>461</v>
      </c>
      <c r="B462">
        <v>4.0842802213654101</v>
      </c>
      <c r="C462" s="7">
        <f t="shared" si="49"/>
        <v>0.24378635642517188</v>
      </c>
      <c r="D462" s="7">
        <f t="shared" si="50"/>
        <v>1.4071455123867076</v>
      </c>
      <c r="E462" s="8">
        <f t="shared" si="51"/>
        <v>-1.2749986501752291</v>
      </c>
      <c r="P462" s="18"/>
    </row>
    <row r="463" spans="1:16" x14ac:dyDescent="0.25">
      <c r="A463" s="6">
        <v>462</v>
      </c>
      <c r="B463">
        <v>4.1247485491377303</v>
      </c>
      <c r="C463" s="7">
        <f t="shared" si="49"/>
        <v>0.24431517715494447</v>
      </c>
      <c r="D463" s="7">
        <f t="shared" si="50"/>
        <v>1.4170050601438504</v>
      </c>
      <c r="E463" s="8">
        <f t="shared" si="51"/>
        <v>-1.272498318153672</v>
      </c>
      <c r="P463" s="18"/>
    </row>
    <row r="464" spans="1:16" x14ac:dyDescent="0.25">
      <c r="A464" s="6">
        <v>463</v>
      </c>
      <c r="B464">
        <v>4.1314384092096796</v>
      </c>
      <c r="C464" s="7">
        <f t="shared" si="49"/>
        <v>0.24484399788471709</v>
      </c>
      <c r="D464" s="7">
        <f t="shared" si="50"/>
        <v>1.4186256294380779</v>
      </c>
      <c r="E464" s="8">
        <f t="shared" si="51"/>
        <v>-1.2700024784257204</v>
      </c>
      <c r="P464" s="18"/>
    </row>
    <row r="465" spans="1:16" x14ac:dyDescent="0.25">
      <c r="A465" s="6">
        <v>464</v>
      </c>
      <c r="B465">
        <v>4.1319950685029703</v>
      </c>
      <c r="C465" s="7">
        <f t="shared" si="49"/>
        <v>0.2453728186144897</v>
      </c>
      <c r="D465" s="7">
        <f t="shared" si="50"/>
        <v>1.4187603577675634</v>
      </c>
      <c r="E465" s="8">
        <f t="shared" si="51"/>
        <v>-1.2675111105328465</v>
      </c>
      <c r="P465" s="18"/>
    </row>
    <row r="466" spans="1:16" x14ac:dyDescent="0.25">
      <c r="A466" s="6">
        <v>465</v>
      </c>
      <c r="B466">
        <v>4.1713075708984402</v>
      </c>
      <c r="C466" s="7">
        <f t="shared" si="49"/>
        <v>0.24590163934426229</v>
      </c>
      <c r="D466" s="7">
        <f t="shared" si="50"/>
        <v>1.428229552821811</v>
      </c>
      <c r="E466" s="8">
        <f t="shared" si="51"/>
        <v>-1.265024194146616</v>
      </c>
      <c r="P466" s="18"/>
    </row>
    <row r="467" spans="1:16" x14ac:dyDescent="0.25">
      <c r="A467" s="6">
        <v>466</v>
      </c>
      <c r="B467">
        <v>4.18857582739746</v>
      </c>
      <c r="C467" s="7">
        <f t="shared" si="49"/>
        <v>0.24643046007403491</v>
      </c>
      <c r="D467" s="7">
        <f t="shared" si="50"/>
        <v>1.4323607781597967</v>
      </c>
      <c r="E467" s="8">
        <f t="shared" si="51"/>
        <v>-1.2625417090675672</v>
      </c>
      <c r="P467" s="18"/>
    </row>
    <row r="468" spans="1:16" x14ac:dyDescent="0.25">
      <c r="A468" s="6">
        <v>467</v>
      </c>
      <c r="B468">
        <v>4.1890626023658397</v>
      </c>
      <c r="C468" s="7">
        <f t="shared" si="49"/>
        <v>0.2469592808038075</v>
      </c>
      <c r="D468" s="7">
        <f t="shared" si="50"/>
        <v>1.432476986318697</v>
      </c>
      <c r="E468" s="8">
        <f t="shared" si="51"/>
        <v>-1.2600636352240957</v>
      </c>
      <c r="P468" s="18"/>
    </row>
    <row r="469" spans="1:16" x14ac:dyDescent="0.25">
      <c r="A469" s="6">
        <v>468</v>
      </c>
      <c r="B469">
        <v>4.1914883667452703</v>
      </c>
      <c r="C469" s="7">
        <f t="shared" si="49"/>
        <v>0.24748810153358011</v>
      </c>
      <c r="D469" s="7">
        <f t="shared" si="50"/>
        <v>1.4330558896524079</v>
      </c>
      <c r="E469" s="8">
        <f t="shared" si="51"/>
        <v>-1.2575899526713572</v>
      </c>
      <c r="P469" s="18"/>
    </row>
    <row r="470" spans="1:16" x14ac:dyDescent="0.25">
      <c r="A470" s="6">
        <v>469</v>
      </c>
      <c r="B470">
        <v>4.2204149922971901</v>
      </c>
      <c r="C470" s="7">
        <f t="shared" si="49"/>
        <v>0.24801692226335273</v>
      </c>
      <c r="D470" s="7">
        <f t="shared" si="50"/>
        <v>1.439933462619835</v>
      </c>
      <c r="E470" s="8">
        <f t="shared" si="51"/>
        <v>-1.2551206415901803</v>
      </c>
      <c r="P470" s="18"/>
    </row>
    <row r="471" spans="1:16" x14ac:dyDescent="0.25">
      <c r="A471" s="6">
        <v>470</v>
      </c>
      <c r="B471">
        <v>4.2212475297795198</v>
      </c>
      <c r="C471" s="7">
        <f t="shared" si="49"/>
        <v>0.24854574299312532</v>
      </c>
      <c r="D471" s="7">
        <f t="shared" si="50"/>
        <v>1.4401307075305032</v>
      </c>
      <c r="E471" s="8">
        <f t="shared" si="51"/>
        <v>-1.2526556822859902</v>
      </c>
      <c r="P471" s="18"/>
    </row>
    <row r="472" spans="1:16" x14ac:dyDescent="0.25">
      <c r="A472" s="6">
        <v>471</v>
      </c>
      <c r="B472">
        <v>4.3189292290833601</v>
      </c>
      <c r="C472" s="7">
        <f t="shared" si="49"/>
        <v>0.24907456372289793</v>
      </c>
      <c r="D472" s="7">
        <f t="shared" si="50"/>
        <v>1.4630075078946394</v>
      </c>
      <c r="E472" s="8">
        <f t="shared" si="51"/>
        <v>-1.2501950551877432</v>
      </c>
      <c r="P472" s="18"/>
    </row>
    <row r="473" spans="1:16" x14ac:dyDescent="0.25">
      <c r="A473" s="6">
        <v>472</v>
      </c>
      <c r="B473">
        <v>4.3292785295571603</v>
      </c>
      <c r="C473" s="7">
        <f t="shared" si="49"/>
        <v>0.24960338445267055</v>
      </c>
      <c r="D473" s="7">
        <f t="shared" si="50"/>
        <v>1.4654009067821336</v>
      </c>
      <c r="E473" s="8">
        <f t="shared" si="51"/>
        <v>-1.2477387408468734</v>
      </c>
      <c r="P473" s="18"/>
    </row>
    <row r="474" spans="1:16" x14ac:dyDescent="0.25">
      <c r="A474" s="6">
        <v>473</v>
      </c>
      <c r="B474">
        <v>4.3595880835644696</v>
      </c>
      <c r="C474" s="7">
        <f t="shared" si="49"/>
        <v>0.25013220518244317</v>
      </c>
      <c r="D474" s="7">
        <f t="shared" si="50"/>
        <v>1.4723775766511</v>
      </c>
      <c r="E474" s="8">
        <f t="shared" si="51"/>
        <v>-1.245286719936253</v>
      </c>
      <c r="P474" s="18"/>
    </row>
    <row r="475" spans="1:16" x14ac:dyDescent="0.25">
      <c r="A475" s="6">
        <v>474</v>
      </c>
      <c r="B475">
        <v>4.3605837778607501</v>
      </c>
      <c r="C475" s="7">
        <f t="shared" si="49"/>
        <v>0.25066102591221578</v>
      </c>
      <c r="D475" s="7">
        <f t="shared" si="50"/>
        <v>1.4726059424027</v>
      </c>
      <c r="E475" s="8">
        <f t="shared" si="51"/>
        <v>-1.2428389732491576</v>
      </c>
      <c r="P475" s="18"/>
    </row>
    <row r="476" spans="1:16" x14ac:dyDescent="0.25">
      <c r="A476" s="6">
        <v>475</v>
      </c>
      <c r="B476">
        <v>4.3766169582725603</v>
      </c>
      <c r="C476" s="7">
        <f t="shared" si="49"/>
        <v>0.25118984664198835</v>
      </c>
      <c r="D476" s="7">
        <f t="shared" si="50"/>
        <v>1.4762760419901459</v>
      </c>
      <c r="E476" s="8">
        <f t="shared" si="51"/>
        <v>-1.240395481698247</v>
      </c>
      <c r="P476" s="18"/>
    </row>
    <row r="477" spans="1:16" x14ac:dyDescent="0.25">
      <c r="A477" s="6">
        <v>476</v>
      </c>
      <c r="B477">
        <v>4.3926760021091598</v>
      </c>
      <c r="C477" s="7">
        <f t="shared" si="49"/>
        <v>0.25171866737176096</v>
      </c>
      <c r="D477" s="7">
        <f t="shared" si="50"/>
        <v>1.4799386090547917</v>
      </c>
      <c r="E477" s="8">
        <f t="shared" si="51"/>
        <v>-1.2379562263145572</v>
      </c>
      <c r="P477" s="18"/>
    </row>
    <row r="478" spans="1:16" x14ac:dyDescent="0.25">
      <c r="A478" s="6">
        <v>477</v>
      </c>
      <c r="B478">
        <v>4.3997516649415003</v>
      </c>
      <c r="C478" s="7">
        <f t="shared" si="49"/>
        <v>0.25224748810153358</v>
      </c>
      <c r="D478" s="7">
        <f t="shared" si="50"/>
        <v>1.4815480995454082</v>
      </c>
      <c r="E478" s="8">
        <f t="shared" si="51"/>
        <v>-1.2355211882464985</v>
      </c>
      <c r="P478" s="18"/>
    </row>
    <row r="479" spans="1:16" x14ac:dyDescent="0.25">
      <c r="A479" s="6">
        <v>478</v>
      </c>
      <c r="B479">
        <v>4.4319041190977799</v>
      </c>
      <c r="C479" s="7">
        <f t="shared" si="49"/>
        <v>0.2527763088313062</v>
      </c>
      <c r="D479" s="7">
        <f t="shared" si="50"/>
        <v>1.4888293154333925</v>
      </c>
      <c r="E479" s="8">
        <f t="shared" si="51"/>
        <v>-1.2330903487588685</v>
      </c>
      <c r="P479" s="18"/>
    </row>
    <row r="480" spans="1:16" x14ac:dyDescent="0.25">
      <c r="A480" s="6">
        <v>479</v>
      </c>
      <c r="B480">
        <v>4.4710248969507296</v>
      </c>
      <c r="C480" s="7">
        <f t="shared" si="49"/>
        <v>0.25330512956107881</v>
      </c>
      <c r="D480" s="7">
        <f t="shared" si="50"/>
        <v>1.4976176657782156</v>
      </c>
      <c r="E480" s="8">
        <f t="shared" si="51"/>
        <v>-1.2306636892318743</v>
      </c>
      <c r="P480" s="18"/>
    </row>
    <row r="481" spans="1:16" x14ac:dyDescent="0.25">
      <c r="A481" s="6">
        <v>480</v>
      </c>
      <c r="B481">
        <v>4.5442317920683797</v>
      </c>
      <c r="C481" s="7">
        <f t="shared" si="49"/>
        <v>0.25383395029085143</v>
      </c>
      <c r="D481" s="7">
        <f t="shared" si="50"/>
        <v>1.5138586906962836</v>
      </c>
      <c r="E481" s="8">
        <f t="shared" si="51"/>
        <v>-1.2282411911601638</v>
      </c>
      <c r="P481" s="18"/>
    </row>
    <row r="482" spans="1:16" x14ac:dyDescent="0.25">
      <c r="A482" s="6">
        <v>481</v>
      </c>
      <c r="B482">
        <v>4.5593526602178098</v>
      </c>
      <c r="C482" s="7">
        <f t="shared" si="49"/>
        <v>0.25436277102062399</v>
      </c>
      <c r="D482" s="7">
        <f t="shared" si="50"/>
        <v>1.5171806529704017</v>
      </c>
      <c r="E482" s="8">
        <f t="shared" si="51"/>
        <v>-1.2258228361518666</v>
      </c>
      <c r="P482" s="18"/>
    </row>
    <row r="483" spans="1:16" x14ac:dyDescent="0.25">
      <c r="A483" s="6">
        <v>482</v>
      </c>
      <c r="B483">
        <v>4.5610414679007896</v>
      </c>
      <c r="C483" s="7">
        <f t="shared" si="49"/>
        <v>0.25489159175039661</v>
      </c>
      <c r="D483" s="7">
        <f t="shared" si="50"/>
        <v>1.5175509895322998</v>
      </c>
      <c r="E483" s="8">
        <f t="shared" si="51"/>
        <v>-1.2234086059276454</v>
      </c>
      <c r="P483" s="18"/>
    </row>
    <row r="484" spans="1:16" x14ac:dyDescent="0.25">
      <c r="A484" s="6">
        <v>483</v>
      </c>
      <c r="B484">
        <v>4.5623599237007602</v>
      </c>
      <c r="C484" s="7">
        <f t="shared" si="49"/>
        <v>0.25542041248016922</v>
      </c>
      <c r="D484" s="7">
        <f t="shared" si="50"/>
        <v>1.5178400167826764</v>
      </c>
      <c r="E484" s="8">
        <f t="shared" si="51"/>
        <v>-1.2209984823197613</v>
      </c>
      <c r="P484" s="18"/>
    </row>
    <row r="485" spans="1:16" x14ac:dyDescent="0.25">
      <c r="A485" s="6">
        <v>484</v>
      </c>
      <c r="B485">
        <v>4.5719446462662603</v>
      </c>
      <c r="C485" s="7">
        <f t="shared" si="49"/>
        <v>0.25594923320994184</v>
      </c>
      <c r="D485" s="7">
        <f t="shared" si="50"/>
        <v>1.5199386387434064</v>
      </c>
      <c r="E485" s="8">
        <f t="shared" si="51"/>
        <v>-1.2185924472711411</v>
      </c>
      <c r="P485" s="18"/>
    </row>
    <row r="486" spans="1:16" x14ac:dyDescent="0.25">
      <c r="A486" s="6">
        <v>485</v>
      </c>
      <c r="B486">
        <v>4.5967672069030199</v>
      </c>
      <c r="C486" s="7">
        <f t="shared" si="49"/>
        <v>0.25647805393971446</v>
      </c>
      <c r="D486" s="7">
        <f t="shared" si="50"/>
        <v>1.5253532753206047</v>
      </c>
      <c r="E486" s="8">
        <f t="shared" si="51"/>
        <v>-1.216190482834459</v>
      </c>
      <c r="P486" s="18"/>
    </row>
    <row r="487" spans="1:16" x14ac:dyDescent="0.25">
      <c r="A487" s="6">
        <v>486</v>
      </c>
      <c r="B487">
        <v>4.59892865446038</v>
      </c>
      <c r="C487" s="7">
        <f t="shared" si="49"/>
        <v>0.25700687466948702</v>
      </c>
      <c r="D487" s="7">
        <f t="shared" si="50"/>
        <v>1.5258233751650867</v>
      </c>
      <c r="E487" s="8">
        <f t="shared" si="51"/>
        <v>-1.2137925711712301</v>
      </c>
      <c r="P487" s="18"/>
    </row>
    <row r="488" spans="1:16" x14ac:dyDescent="0.25">
      <c r="A488" s="6">
        <v>487</v>
      </c>
      <c r="B488">
        <v>4.6110307248876099</v>
      </c>
      <c r="C488" s="7">
        <f t="shared" si="49"/>
        <v>0.25753569539925963</v>
      </c>
      <c r="D488" s="7">
        <f t="shared" si="50"/>
        <v>1.5284514165915701</v>
      </c>
      <c r="E488" s="8">
        <f t="shared" si="51"/>
        <v>-1.2113986945509057</v>
      </c>
      <c r="P488" s="18"/>
    </row>
    <row r="489" spans="1:16" x14ac:dyDescent="0.25">
      <c r="A489" s="6">
        <v>488</v>
      </c>
      <c r="B489">
        <v>4.6368592207904902</v>
      </c>
      <c r="C489" s="7">
        <f t="shared" si="49"/>
        <v>0.25806451612903225</v>
      </c>
      <c r="D489" s="7">
        <f t="shared" si="50"/>
        <v>1.5340372449722783</v>
      </c>
      <c r="E489" s="8">
        <f t="shared" si="51"/>
        <v>-1.2090088353499842</v>
      </c>
      <c r="P489" s="18"/>
    </row>
    <row r="490" spans="1:16" x14ac:dyDescent="0.25">
      <c r="A490" s="6">
        <v>489</v>
      </c>
      <c r="B490">
        <v>4.6753196564406103</v>
      </c>
      <c r="C490" s="7">
        <f t="shared" si="49"/>
        <v>0.25859333685880487</v>
      </c>
      <c r="D490" s="7">
        <f t="shared" si="50"/>
        <v>1.5422975361123594</v>
      </c>
      <c r="E490" s="8">
        <f t="shared" si="51"/>
        <v>-1.2066229760511291</v>
      </c>
      <c r="P490" s="18"/>
    </row>
    <row r="491" spans="1:16" x14ac:dyDescent="0.25">
      <c r="A491" s="6">
        <v>490</v>
      </c>
      <c r="B491">
        <v>4.6954067590483604</v>
      </c>
      <c r="C491" s="7">
        <f t="shared" si="49"/>
        <v>0.25912215758857748</v>
      </c>
      <c r="D491" s="7">
        <f t="shared" si="50"/>
        <v>1.546584745552507</v>
      </c>
      <c r="E491" s="8">
        <f t="shared" si="51"/>
        <v>-1.2042410992422965</v>
      </c>
      <c r="P491" s="18"/>
    </row>
    <row r="492" spans="1:16" x14ac:dyDescent="0.25">
      <c r="A492" s="6">
        <v>491</v>
      </c>
      <c r="B492">
        <v>4.7123609876333896</v>
      </c>
      <c r="C492" s="7">
        <f t="shared" si="49"/>
        <v>0.2596509783183501</v>
      </c>
      <c r="D492" s="7">
        <f t="shared" si="50"/>
        <v>1.5501890536936009</v>
      </c>
      <c r="E492" s="8">
        <f t="shared" si="51"/>
        <v>-1.2018631876158703</v>
      </c>
      <c r="P492" s="18"/>
    </row>
    <row r="493" spans="1:16" x14ac:dyDescent="0.25">
      <c r="A493" s="6">
        <v>492</v>
      </c>
      <c r="B493">
        <v>4.7485349950681703</v>
      </c>
      <c r="C493" s="7">
        <f t="shared" si="49"/>
        <v>0.26017979904812266</v>
      </c>
      <c r="D493" s="7">
        <f t="shared" si="50"/>
        <v>1.5578361483837635</v>
      </c>
      <c r="E493" s="8">
        <f t="shared" si="51"/>
        <v>-1.1994892239678052</v>
      </c>
      <c r="P493" s="18"/>
    </row>
    <row r="494" spans="1:16" x14ac:dyDescent="0.25">
      <c r="A494" s="6">
        <v>493</v>
      </c>
      <c r="B494">
        <v>4.7498601628681598</v>
      </c>
      <c r="C494" s="7">
        <f t="shared" si="49"/>
        <v>0.26070861977789528</v>
      </c>
      <c r="D494" s="7">
        <f t="shared" si="50"/>
        <v>1.5581151782170255</v>
      </c>
      <c r="E494" s="8">
        <f t="shared" si="51"/>
        <v>-1.197119191196784</v>
      </c>
      <c r="P494" s="18"/>
    </row>
    <row r="495" spans="1:16" x14ac:dyDescent="0.25">
      <c r="A495" s="6">
        <v>494</v>
      </c>
      <c r="B495">
        <v>4.7573485732109004</v>
      </c>
      <c r="C495" s="7">
        <f t="shared" si="49"/>
        <v>0.2612374405076679</v>
      </c>
      <c r="D495" s="7">
        <f t="shared" si="50"/>
        <v>1.5596904906140134</v>
      </c>
      <c r="E495" s="8">
        <f t="shared" si="51"/>
        <v>-1.194753072303375</v>
      </c>
      <c r="P495" s="18"/>
    </row>
    <row r="496" spans="1:16" x14ac:dyDescent="0.25">
      <c r="A496" s="6">
        <v>495</v>
      </c>
      <c r="B496">
        <v>4.7719232816900403</v>
      </c>
      <c r="C496" s="7">
        <f t="shared" si="49"/>
        <v>0.26176626123744051</v>
      </c>
      <c r="D496" s="7">
        <f t="shared" si="50"/>
        <v>1.5627494273440818</v>
      </c>
      <c r="E496" s="8">
        <f t="shared" si="51"/>
        <v>-1.1923908503892049</v>
      </c>
      <c r="P496" s="18"/>
    </row>
    <row r="497" spans="1:16" x14ac:dyDescent="0.25">
      <c r="A497" s="6">
        <v>496</v>
      </c>
      <c r="B497">
        <v>4.7831761807514299</v>
      </c>
      <c r="C497" s="7">
        <f t="shared" si="49"/>
        <v>0.26229508196721313</v>
      </c>
      <c r="D497" s="7">
        <f t="shared" si="50"/>
        <v>1.5651047987995022</v>
      </c>
      <c r="E497" s="8">
        <f t="shared" si="51"/>
        <v>-1.1900325086561372</v>
      </c>
      <c r="P497" s="18"/>
    </row>
    <row r="498" spans="1:16" x14ac:dyDescent="0.25">
      <c r="A498" s="6">
        <v>497</v>
      </c>
      <c r="B498">
        <v>4.8094265807245096</v>
      </c>
      <c r="C498" s="7">
        <f t="shared" si="49"/>
        <v>0.26282390269698575</v>
      </c>
      <c r="D498" s="7">
        <f t="shared" si="50"/>
        <v>1.5705778630245293</v>
      </c>
      <c r="E498" s="8">
        <f t="shared" si="51"/>
        <v>-1.1876780304054597</v>
      </c>
      <c r="P498" s="18"/>
    </row>
    <row r="499" spans="1:16" x14ac:dyDescent="0.25">
      <c r="A499" s="6">
        <v>498</v>
      </c>
      <c r="B499">
        <v>4.8297187512792199</v>
      </c>
      <c r="C499" s="7">
        <f t="shared" si="49"/>
        <v>0.26335272342675831</v>
      </c>
      <c r="D499" s="7">
        <f t="shared" si="50"/>
        <v>1.5747882364202597</v>
      </c>
      <c r="E499" s="8">
        <f t="shared" si="51"/>
        <v>-1.1853273990370778</v>
      </c>
      <c r="P499" s="18"/>
    </row>
    <row r="500" spans="1:16" x14ac:dyDescent="0.25">
      <c r="A500" s="6">
        <v>499</v>
      </c>
      <c r="B500">
        <v>4.8470311943897997</v>
      </c>
      <c r="C500" s="7">
        <f t="shared" si="49"/>
        <v>0.26388154415653092</v>
      </c>
      <c r="D500" s="7">
        <f t="shared" si="50"/>
        <v>1.5783663926563933</v>
      </c>
      <c r="E500" s="8">
        <f t="shared" si="51"/>
        <v>-1.1829805980487174</v>
      </c>
      <c r="P500" s="18"/>
    </row>
    <row r="501" spans="1:16" x14ac:dyDescent="0.25">
      <c r="A501" s="6">
        <v>500</v>
      </c>
      <c r="B501">
        <v>4.9342545346870503</v>
      </c>
      <c r="C501" s="7">
        <f t="shared" si="49"/>
        <v>0.26441036488630354</v>
      </c>
      <c r="D501" s="7">
        <f t="shared" si="50"/>
        <v>1.5962016046742142</v>
      </c>
      <c r="E501" s="8">
        <f t="shared" si="51"/>
        <v>-1.1806376110351398</v>
      </c>
      <c r="P501" s="18"/>
    </row>
    <row r="502" spans="1:16" x14ac:dyDescent="0.25">
      <c r="A502" s="6">
        <v>501</v>
      </c>
      <c r="B502">
        <v>4.9395194348913396</v>
      </c>
      <c r="C502" s="7">
        <f t="shared" si="49"/>
        <v>0.26493918561607616</v>
      </c>
      <c r="D502" s="7">
        <f t="shared" si="50"/>
        <v>1.597268046081419</v>
      </c>
      <c r="E502" s="8">
        <f t="shared" si="51"/>
        <v>-1.1782984216873549</v>
      </c>
      <c r="P502" s="18"/>
    </row>
    <row r="503" spans="1:16" x14ac:dyDescent="0.25">
      <c r="A503" s="6">
        <v>502</v>
      </c>
      <c r="B503">
        <v>4.9856544058127596</v>
      </c>
      <c r="C503" s="7">
        <f t="shared" si="49"/>
        <v>0.26546800634584877</v>
      </c>
      <c r="D503" s="7">
        <f t="shared" si="50"/>
        <v>1.6065646697855089</v>
      </c>
      <c r="E503" s="8">
        <f t="shared" si="51"/>
        <v>-1.1759630137918533</v>
      </c>
      <c r="P503" s="18"/>
    </row>
    <row r="504" spans="1:16" x14ac:dyDescent="0.25">
      <c r="A504" s="6">
        <v>503</v>
      </c>
      <c r="B504">
        <v>5.0119993925462403</v>
      </c>
      <c r="C504" s="7">
        <f t="shared" si="49"/>
        <v>0.26599682707562139</v>
      </c>
      <c r="D504" s="7">
        <f t="shared" si="50"/>
        <v>1.6118349158339422</v>
      </c>
      <c r="E504" s="8">
        <f t="shared" si="51"/>
        <v>-1.1736313712298365</v>
      </c>
      <c r="P504" s="18"/>
    </row>
    <row r="505" spans="1:16" x14ac:dyDescent="0.25">
      <c r="A505" s="6">
        <v>504</v>
      </c>
      <c r="B505">
        <v>5.0383751724461296</v>
      </c>
      <c r="C505" s="7">
        <f t="shared" si="49"/>
        <v>0.26652564780539395</v>
      </c>
      <c r="D505" s="7">
        <f t="shared" si="50"/>
        <v>1.6170836436861853</v>
      </c>
      <c r="E505" s="8">
        <f t="shared" si="51"/>
        <v>-1.1713034779764642</v>
      </c>
      <c r="P505" s="18"/>
    </row>
    <row r="506" spans="1:16" x14ac:dyDescent="0.25">
      <c r="A506" s="6">
        <v>505</v>
      </c>
      <c r="B506">
        <v>5.0386036771259501</v>
      </c>
      <c r="C506" s="7">
        <f t="shared" si="49"/>
        <v>0.26705446853516657</v>
      </c>
      <c r="D506" s="7">
        <f t="shared" si="50"/>
        <v>1.6171289955090422</v>
      </c>
      <c r="E506" s="8">
        <f t="shared" si="51"/>
        <v>-1.1689793181000943</v>
      </c>
      <c r="P506" s="18"/>
    </row>
    <row r="507" spans="1:16" x14ac:dyDescent="0.25">
      <c r="A507" s="6">
        <v>506</v>
      </c>
      <c r="B507">
        <v>5.0607726874705401</v>
      </c>
      <c r="C507" s="7">
        <f t="shared" si="49"/>
        <v>0.26758328926493918</v>
      </c>
      <c r="D507" s="7">
        <f t="shared" si="50"/>
        <v>1.6215191766748509</v>
      </c>
      <c r="E507" s="8">
        <f t="shared" si="51"/>
        <v>-1.1666588757615513</v>
      </c>
      <c r="P507" s="18"/>
    </row>
    <row r="508" spans="1:16" x14ac:dyDescent="0.25">
      <c r="A508" s="6">
        <v>507</v>
      </c>
      <c r="B508">
        <v>5.0642908215716602</v>
      </c>
      <c r="C508" s="7">
        <f t="shared" si="49"/>
        <v>0.2681121099947118</v>
      </c>
      <c r="D508" s="7">
        <f t="shared" si="50"/>
        <v>1.6222141124131926</v>
      </c>
      <c r="E508" s="8">
        <f t="shared" si="51"/>
        <v>-1.1643421352133825</v>
      </c>
      <c r="P508" s="18"/>
    </row>
    <row r="509" spans="1:16" x14ac:dyDescent="0.25">
      <c r="A509" s="6">
        <v>508</v>
      </c>
      <c r="B509">
        <v>5.1108827940421202</v>
      </c>
      <c r="C509" s="7">
        <f t="shared" si="49"/>
        <v>0.26864093072448442</v>
      </c>
      <c r="D509" s="7">
        <f t="shared" si="50"/>
        <v>1.6313721474242193</v>
      </c>
      <c r="E509" s="8">
        <f t="shared" si="51"/>
        <v>-1.1620290807991325</v>
      </c>
      <c r="P509" s="18"/>
    </row>
    <row r="510" spans="1:16" x14ac:dyDescent="0.25">
      <c r="A510" s="6">
        <v>509</v>
      </c>
      <c r="B510">
        <v>5.1152137024609097</v>
      </c>
      <c r="C510" s="7">
        <f t="shared" si="49"/>
        <v>0.26916975145425703</v>
      </c>
      <c r="D510" s="7">
        <f t="shared" si="50"/>
        <v>1.6322191780930984</v>
      </c>
      <c r="E510" s="8">
        <f t="shared" si="51"/>
        <v>-1.1597196969526191</v>
      </c>
      <c r="P510" s="18"/>
    </row>
    <row r="511" spans="1:16" x14ac:dyDescent="0.25">
      <c r="A511" s="6">
        <v>510</v>
      </c>
      <c r="B511">
        <v>5.1183459621137404</v>
      </c>
      <c r="C511" s="7">
        <f t="shared" si="49"/>
        <v>0.26969857218402959</v>
      </c>
      <c r="D511" s="7">
        <f t="shared" si="50"/>
        <v>1.6328313325834829</v>
      </c>
      <c r="E511" s="8">
        <f t="shared" si="51"/>
        <v>-1.1574139681972242</v>
      </c>
      <c r="P511" s="18"/>
    </row>
    <row r="512" spans="1:16" x14ac:dyDescent="0.25">
      <c r="A512" s="6">
        <v>511</v>
      </c>
      <c r="B512">
        <v>5.1300999074902904</v>
      </c>
      <c r="C512" s="7">
        <f t="shared" si="49"/>
        <v>0.27022739291380221</v>
      </c>
      <c r="D512" s="7">
        <f t="shared" si="50"/>
        <v>1.6351251341373461</v>
      </c>
      <c r="E512" s="8">
        <f t="shared" si="51"/>
        <v>-1.1551118791451807</v>
      </c>
      <c r="P512" s="18"/>
    </row>
    <row r="513" spans="1:16" x14ac:dyDescent="0.25">
      <c r="A513" s="6">
        <v>512</v>
      </c>
      <c r="B513">
        <v>5.1453392970134502</v>
      </c>
      <c r="C513" s="7">
        <f t="shared" si="49"/>
        <v>0.27075621364357483</v>
      </c>
      <c r="D513" s="7">
        <f t="shared" si="50"/>
        <v>1.6380913140529987</v>
      </c>
      <c r="E513" s="8">
        <f t="shared" si="51"/>
        <v>-1.1528134144968742</v>
      </c>
      <c r="P513" s="18"/>
    </row>
    <row r="514" spans="1:16" x14ac:dyDescent="0.25">
      <c r="A514" s="6">
        <v>513</v>
      </c>
      <c r="B514">
        <v>5.1853918169319897</v>
      </c>
      <c r="C514" s="7">
        <f t="shared" ref="C514:C577" si="52">(A514)/($L$2)</f>
        <v>0.27128503437334744</v>
      </c>
      <c r="D514" s="7">
        <f t="shared" ref="D514:D577" si="53">LN(B514)</f>
        <v>1.6458454062192811</v>
      </c>
      <c r="E514" s="8">
        <f t="shared" ref="E514:E577" si="54">LN(LN(1/(1-C514)))</f>
        <v>-1.1505185590401517</v>
      </c>
      <c r="P514" s="18"/>
    </row>
    <row r="515" spans="1:16" x14ac:dyDescent="0.25">
      <c r="A515" s="6">
        <v>514</v>
      </c>
      <c r="B515">
        <v>5.1886559126121501</v>
      </c>
      <c r="C515" s="7">
        <f t="shared" si="52"/>
        <v>0.27181385510312006</v>
      </c>
      <c r="D515" s="7">
        <f t="shared" si="53"/>
        <v>1.6464746872623166</v>
      </c>
      <c r="E515" s="8">
        <f t="shared" si="54"/>
        <v>-1.1482272976496313</v>
      </c>
      <c r="P515" s="18"/>
    </row>
    <row r="516" spans="1:16" x14ac:dyDescent="0.25">
      <c r="A516" s="6">
        <v>515</v>
      </c>
      <c r="B516">
        <v>5.2584427421750304</v>
      </c>
      <c r="C516" s="7">
        <f t="shared" si="52"/>
        <v>0.27234267583289262</v>
      </c>
      <c r="D516" s="7">
        <f t="shared" si="53"/>
        <v>1.6598349262954888</v>
      </c>
      <c r="E516" s="8">
        <f t="shared" si="54"/>
        <v>-1.1459396152860224</v>
      </c>
      <c r="P516" s="18"/>
    </row>
    <row r="517" spans="1:16" x14ac:dyDescent="0.25">
      <c r="A517" s="6">
        <v>516</v>
      </c>
      <c r="B517">
        <v>5.3157020155632697</v>
      </c>
      <c r="C517" s="7">
        <f t="shared" si="52"/>
        <v>0.27287149656266524</v>
      </c>
      <c r="D517" s="7">
        <f t="shared" si="53"/>
        <v>1.670665085021674</v>
      </c>
      <c r="E517" s="8">
        <f t="shared" si="54"/>
        <v>-1.143655496995452</v>
      </c>
      <c r="P517" s="18"/>
    </row>
    <row r="518" spans="1:16" x14ac:dyDescent="0.25">
      <c r="A518" s="6">
        <v>517</v>
      </c>
      <c r="B518">
        <v>5.4047743573243396</v>
      </c>
      <c r="C518" s="7">
        <f t="shared" si="52"/>
        <v>0.27340031729243786</v>
      </c>
      <c r="D518" s="7">
        <f t="shared" si="53"/>
        <v>1.6872827031937161</v>
      </c>
      <c r="E518" s="8">
        <f t="shared" si="54"/>
        <v>-1.1413749279088015</v>
      </c>
      <c r="P518" s="18"/>
    </row>
    <row r="519" spans="1:16" x14ac:dyDescent="0.25">
      <c r="A519" s="6">
        <v>518</v>
      </c>
      <c r="B519">
        <v>5.4054012790773296</v>
      </c>
      <c r="C519" s="7">
        <f t="shared" si="52"/>
        <v>0.27392913802221047</v>
      </c>
      <c r="D519" s="7">
        <f t="shared" si="53"/>
        <v>1.6873986905328269</v>
      </c>
      <c r="E519" s="8">
        <f t="shared" si="54"/>
        <v>-1.1390978932410383</v>
      </c>
      <c r="P519" s="18"/>
    </row>
    <row r="520" spans="1:16" x14ac:dyDescent="0.25">
      <c r="A520" s="6">
        <v>519</v>
      </c>
      <c r="B520">
        <v>5.4237843392642899</v>
      </c>
      <c r="C520" s="7">
        <f t="shared" si="52"/>
        <v>0.27445795875198309</v>
      </c>
      <c r="D520" s="7">
        <f t="shared" si="53"/>
        <v>1.6907937893875029</v>
      </c>
      <c r="E520" s="8">
        <f t="shared" si="54"/>
        <v>-1.1368243782905669</v>
      </c>
      <c r="P520" s="18"/>
    </row>
    <row r="521" spans="1:16" x14ac:dyDescent="0.25">
      <c r="A521" s="6">
        <v>520</v>
      </c>
      <c r="B521">
        <v>5.4647780380935798</v>
      </c>
      <c r="C521" s="7">
        <f t="shared" si="52"/>
        <v>0.27498677948175571</v>
      </c>
      <c r="D521" s="7">
        <f t="shared" si="53"/>
        <v>1.6983235056332497</v>
      </c>
      <c r="E521" s="8">
        <f t="shared" si="54"/>
        <v>-1.1345543684385819</v>
      </c>
      <c r="P521" s="18"/>
    </row>
    <row r="522" spans="1:16" x14ac:dyDescent="0.25">
      <c r="A522" s="6">
        <v>521</v>
      </c>
      <c r="B522">
        <v>5.4705176259172399</v>
      </c>
      <c r="C522" s="7">
        <f t="shared" si="52"/>
        <v>0.27551560021152827</v>
      </c>
      <c r="D522" s="7">
        <f t="shared" si="53"/>
        <v>1.6993732419233456</v>
      </c>
      <c r="E522" s="8">
        <f t="shared" si="54"/>
        <v>-1.1322878491484212</v>
      </c>
      <c r="P522" s="18"/>
    </row>
    <row r="523" spans="1:16" x14ac:dyDescent="0.25">
      <c r="A523" s="6">
        <v>522</v>
      </c>
      <c r="B523">
        <v>5.4892913067829001</v>
      </c>
      <c r="C523" s="7">
        <f t="shared" si="52"/>
        <v>0.27604442094130088</v>
      </c>
      <c r="D523" s="7">
        <f t="shared" si="53"/>
        <v>1.7027991591711773</v>
      </c>
      <c r="E523" s="8">
        <f t="shared" si="54"/>
        <v>-1.1300248059649312</v>
      </c>
      <c r="P523" s="18"/>
    </row>
    <row r="524" spans="1:16" x14ac:dyDescent="0.25">
      <c r="A524" s="6">
        <v>523</v>
      </c>
      <c r="B524">
        <v>5.4927642746175103</v>
      </c>
      <c r="C524" s="7">
        <f t="shared" si="52"/>
        <v>0.2765732416710735</v>
      </c>
      <c r="D524" s="7">
        <f t="shared" si="53"/>
        <v>1.7034316396616724</v>
      </c>
      <c r="E524" s="8">
        <f t="shared" si="54"/>
        <v>-1.1277652245138421</v>
      </c>
      <c r="P524" s="18"/>
    </row>
    <row r="525" spans="1:16" x14ac:dyDescent="0.25">
      <c r="A525" s="6">
        <v>524</v>
      </c>
      <c r="B525">
        <v>5.4943760833927104</v>
      </c>
      <c r="C525" s="7">
        <f t="shared" si="52"/>
        <v>0.27710206240084612</v>
      </c>
      <c r="D525" s="7">
        <f t="shared" si="53"/>
        <v>1.703725038805443</v>
      </c>
      <c r="E525" s="8">
        <f t="shared" si="54"/>
        <v>-1.1255090905011373</v>
      </c>
      <c r="P525" s="18"/>
    </row>
    <row r="526" spans="1:16" x14ac:dyDescent="0.25">
      <c r="A526" s="6">
        <v>525</v>
      </c>
      <c r="B526">
        <v>5.4963109947835003</v>
      </c>
      <c r="C526" s="7">
        <f t="shared" si="52"/>
        <v>0.27763088313061873</v>
      </c>
      <c r="D526" s="7">
        <f t="shared" si="53"/>
        <v>1.7040771389784379</v>
      </c>
      <c r="E526" s="8">
        <f t="shared" si="54"/>
        <v>-1.1232563897124399</v>
      </c>
      <c r="P526" s="18"/>
    </row>
    <row r="527" spans="1:16" x14ac:dyDescent="0.25">
      <c r="A527" s="6">
        <v>526</v>
      </c>
      <c r="B527">
        <v>5.5289330815494298</v>
      </c>
      <c r="C527" s="7">
        <f t="shared" si="52"/>
        <v>0.27815970386039135</v>
      </c>
      <c r="D527" s="7">
        <f t="shared" si="53"/>
        <v>1.7099948641082763</v>
      </c>
      <c r="E527" s="8">
        <f t="shared" si="54"/>
        <v>-1.1210071080123993</v>
      </c>
      <c r="P527" s="18"/>
    </row>
    <row r="528" spans="1:16" x14ac:dyDescent="0.25">
      <c r="A528" s="6">
        <v>527</v>
      </c>
      <c r="B528">
        <v>5.5321688397760704</v>
      </c>
      <c r="C528" s="7">
        <f t="shared" si="52"/>
        <v>0.27868852459016391</v>
      </c>
      <c r="D528" s="7">
        <f t="shared" si="53"/>
        <v>1.7105799339036651</v>
      </c>
      <c r="E528" s="8">
        <f t="shared" si="54"/>
        <v>-1.1187612313440856</v>
      </c>
      <c r="P528" s="18"/>
    </row>
    <row r="529" spans="1:16" x14ac:dyDescent="0.25">
      <c r="A529" s="6">
        <v>528</v>
      </c>
      <c r="B529">
        <v>5.5329258716597201</v>
      </c>
      <c r="C529" s="7">
        <f t="shared" si="52"/>
        <v>0.27921734531993653</v>
      </c>
      <c r="D529" s="7">
        <f t="shared" si="53"/>
        <v>1.7107167663311451</v>
      </c>
      <c r="E529" s="8">
        <f t="shared" si="54"/>
        <v>-1.1165187457283881</v>
      </c>
      <c r="P529" s="18"/>
    </row>
    <row r="530" spans="1:16" x14ac:dyDescent="0.25">
      <c r="A530" s="6">
        <v>529</v>
      </c>
      <c r="B530">
        <v>5.5406371005035799</v>
      </c>
      <c r="C530" s="7">
        <f t="shared" si="52"/>
        <v>0.27974616604970914</v>
      </c>
      <c r="D530" s="7">
        <f t="shared" si="53"/>
        <v>1.7121094942380879</v>
      </c>
      <c r="E530" s="8">
        <f t="shared" si="54"/>
        <v>-1.1142796372634209</v>
      </c>
      <c r="P530" s="18"/>
    </row>
    <row r="531" spans="1:16" x14ac:dyDescent="0.25">
      <c r="A531" s="6">
        <v>530</v>
      </c>
      <c r="B531">
        <v>5.5974034365579897</v>
      </c>
      <c r="C531" s="7">
        <f t="shared" si="52"/>
        <v>0.28027498677948176</v>
      </c>
      <c r="D531" s="7">
        <f t="shared" si="53"/>
        <v>1.7223028181687654</v>
      </c>
      <c r="E531" s="8">
        <f t="shared" si="54"/>
        <v>-1.1120438921239355</v>
      </c>
      <c r="P531" s="18"/>
    </row>
    <row r="532" spans="1:16" x14ac:dyDescent="0.25">
      <c r="A532" s="6">
        <v>531</v>
      </c>
      <c r="B532">
        <v>5.6279744302374297</v>
      </c>
      <c r="C532" s="7">
        <f t="shared" si="52"/>
        <v>0.28080380750925438</v>
      </c>
      <c r="D532" s="7">
        <f t="shared" si="53"/>
        <v>1.7277495959293536</v>
      </c>
      <c r="E532" s="8">
        <f t="shared" si="54"/>
        <v>-1.1098114965607346</v>
      </c>
      <c r="P532" s="18"/>
    </row>
    <row r="533" spans="1:16" x14ac:dyDescent="0.25">
      <c r="A533" s="6">
        <v>532</v>
      </c>
      <c r="B533">
        <v>5.6393689896906896</v>
      </c>
      <c r="C533" s="7">
        <f t="shared" si="52"/>
        <v>0.28133262823902699</v>
      </c>
      <c r="D533" s="7">
        <f t="shared" si="53"/>
        <v>1.7297721779902764</v>
      </c>
      <c r="E533" s="8">
        <f t="shared" si="54"/>
        <v>-1.1075824369000942</v>
      </c>
      <c r="P533" s="18"/>
    </row>
    <row r="534" spans="1:16" x14ac:dyDescent="0.25">
      <c r="A534" s="6">
        <v>533</v>
      </c>
      <c r="B534">
        <v>5.6452666844588197</v>
      </c>
      <c r="C534" s="7">
        <f t="shared" si="52"/>
        <v>0.28186144896879956</v>
      </c>
      <c r="D534" s="7">
        <f t="shared" si="53"/>
        <v>1.7308174390825084</v>
      </c>
      <c r="E534" s="8">
        <f t="shared" si="54"/>
        <v>-1.1053566995431918</v>
      </c>
      <c r="P534" s="18"/>
    </row>
    <row r="535" spans="1:16" x14ac:dyDescent="0.25">
      <c r="A535" s="6">
        <v>534</v>
      </c>
      <c r="B535">
        <v>5.6661444766049502</v>
      </c>
      <c r="C535" s="7">
        <f t="shared" si="52"/>
        <v>0.28239026969857217</v>
      </c>
      <c r="D535" s="7">
        <f t="shared" si="53"/>
        <v>1.734508899954563</v>
      </c>
      <c r="E535" s="8">
        <f t="shared" si="54"/>
        <v>-1.1031342709655407</v>
      </c>
      <c r="P535" s="18"/>
    </row>
    <row r="536" spans="1:16" x14ac:dyDescent="0.25">
      <c r="A536" s="6">
        <v>535</v>
      </c>
      <c r="B536">
        <v>5.6671445571281103</v>
      </c>
      <c r="C536" s="7">
        <f t="shared" si="52"/>
        <v>0.28291909042834479</v>
      </c>
      <c r="D536" s="7">
        <f t="shared" si="53"/>
        <v>1.7346853854430704</v>
      </c>
      <c r="E536" s="8">
        <f t="shared" si="54"/>
        <v>-1.1009151377164226</v>
      </c>
      <c r="P536" s="18"/>
    </row>
    <row r="537" spans="1:16" x14ac:dyDescent="0.25">
      <c r="A537" s="6">
        <v>536</v>
      </c>
      <c r="B537">
        <v>5.6687810376052203</v>
      </c>
      <c r="C537" s="7">
        <f t="shared" si="52"/>
        <v>0.2834479111581174</v>
      </c>
      <c r="D537" s="7">
        <f t="shared" si="53"/>
        <v>1.734974110077826</v>
      </c>
      <c r="E537" s="8">
        <f t="shared" si="54"/>
        <v>-1.0986992864183356</v>
      </c>
      <c r="P537" s="18"/>
    </row>
    <row r="538" spans="1:16" x14ac:dyDescent="0.25">
      <c r="A538" s="6">
        <v>537</v>
      </c>
      <c r="B538">
        <v>5.6942257907008802</v>
      </c>
      <c r="C538" s="7">
        <f t="shared" si="52"/>
        <v>0.28397673188789002</v>
      </c>
      <c r="D538" s="7">
        <f t="shared" si="53"/>
        <v>1.7394526422145093</v>
      </c>
      <c r="E538" s="8">
        <f t="shared" si="54"/>
        <v>-1.0964867037664408</v>
      </c>
      <c r="P538" s="18"/>
    </row>
    <row r="539" spans="1:16" x14ac:dyDescent="0.25">
      <c r="A539" s="6">
        <v>538</v>
      </c>
      <c r="B539">
        <v>5.7032113389907098</v>
      </c>
      <c r="C539" s="7">
        <f t="shared" si="52"/>
        <v>0.28450555261766264</v>
      </c>
      <c r="D539" s="7">
        <f t="shared" si="53"/>
        <v>1.7410294089997496</v>
      </c>
      <c r="E539" s="8">
        <f t="shared" si="54"/>
        <v>-1.0942773765280154</v>
      </c>
      <c r="P539" s="18"/>
    </row>
    <row r="540" spans="1:16" x14ac:dyDescent="0.25">
      <c r="A540" s="6">
        <v>539</v>
      </c>
      <c r="B540">
        <v>5.7578210257819498</v>
      </c>
      <c r="C540" s="7">
        <f t="shared" si="52"/>
        <v>0.2850343733474352</v>
      </c>
      <c r="D540" s="7">
        <f t="shared" si="53"/>
        <v>1.7505591090014447</v>
      </c>
      <c r="E540" s="8">
        <f t="shared" si="54"/>
        <v>-1.0920712915419115</v>
      </c>
      <c r="P540" s="18"/>
    </row>
    <row r="541" spans="1:16" x14ac:dyDescent="0.25">
      <c r="A541" s="6">
        <v>540</v>
      </c>
      <c r="B541">
        <v>5.7611991936965996</v>
      </c>
      <c r="C541" s="7">
        <f t="shared" si="52"/>
        <v>0.28556319407720782</v>
      </c>
      <c r="D541" s="7">
        <f t="shared" si="53"/>
        <v>1.7511456463886761</v>
      </c>
      <c r="E541" s="8">
        <f t="shared" si="54"/>
        <v>-1.0898684357180177</v>
      </c>
      <c r="P541" s="18"/>
    </row>
    <row r="542" spans="1:16" x14ac:dyDescent="0.25">
      <c r="A542" s="6">
        <v>541</v>
      </c>
      <c r="B542">
        <v>5.7989331183261603</v>
      </c>
      <c r="C542" s="7">
        <f t="shared" si="52"/>
        <v>0.28609201480698043</v>
      </c>
      <c r="D542" s="7">
        <f t="shared" si="53"/>
        <v>1.7576739555162166</v>
      </c>
      <c r="E542" s="8">
        <f t="shared" si="54"/>
        <v>-1.0876687960367315</v>
      </c>
      <c r="P542" s="18"/>
    </row>
    <row r="543" spans="1:16" x14ac:dyDescent="0.25">
      <c r="A543" s="6">
        <v>542</v>
      </c>
      <c r="B543">
        <v>5.8083226200797604</v>
      </c>
      <c r="C543" s="7">
        <f t="shared" si="52"/>
        <v>0.28662083553675305</v>
      </c>
      <c r="D543" s="7">
        <f t="shared" si="53"/>
        <v>1.7592918235141819</v>
      </c>
      <c r="E543" s="8">
        <f t="shared" si="54"/>
        <v>-1.0854723595484288</v>
      </c>
      <c r="P543" s="18"/>
    </row>
    <row r="544" spans="1:16" x14ac:dyDescent="0.25">
      <c r="A544" s="6">
        <v>543</v>
      </c>
      <c r="B544">
        <v>5.8131906592928404</v>
      </c>
      <c r="C544" s="7">
        <f t="shared" si="52"/>
        <v>0.28714965626652567</v>
      </c>
      <c r="D544" s="7">
        <f t="shared" si="53"/>
        <v>1.7601295869587135</v>
      </c>
      <c r="E544" s="8">
        <f t="shared" si="54"/>
        <v>-1.0832791133729422</v>
      </c>
      <c r="P544" s="18"/>
    </row>
    <row r="545" spans="1:16" x14ac:dyDescent="0.25">
      <c r="A545" s="6">
        <v>544</v>
      </c>
      <c r="B545">
        <v>5.8394683446198297</v>
      </c>
      <c r="C545" s="7">
        <f t="shared" si="52"/>
        <v>0.28767847699629828</v>
      </c>
      <c r="D545" s="7">
        <f t="shared" si="53"/>
        <v>1.7646397558158613</v>
      </c>
      <c r="E545" s="8">
        <f t="shared" si="54"/>
        <v>-1.0810890446990478</v>
      </c>
      <c r="P545" s="18"/>
    </row>
    <row r="546" spans="1:16" x14ac:dyDescent="0.25">
      <c r="A546" s="6">
        <v>545</v>
      </c>
      <c r="B546">
        <v>5.8398530605497303</v>
      </c>
      <c r="C546" s="7">
        <f t="shared" si="52"/>
        <v>0.28820729772607084</v>
      </c>
      <c r="D546" s="7">
        <f t="shared" si="53"/>
        <v>1.7647056356588235</v>
      </c>
      <c r="E546" s="8">
        <f t="shared" si="54"/>
        <v>-1.0789021407839474</v>
      </c>
      <c r="P546" s="18"/>
    </row>
    <row r="547" spans="1:16" x14ac:dyDescent="0.25">
      <c r="A547" s="6">
        <v>546</v>
      </c>
      <c r="B547">
        <v>5.8564832220467604</v>
      </c>
      <c r="C547" s="7">
        <f t="shared" si="52"/>
        <v>0.28873611845584346</v>
      </c>
      <c r="D547" s="7">
        <f t="shared" si="53"/>
        <v>1.7675492906806527</v>
      </c>
      <c r="E547" s="8">
        <f t="shared" si="54"/>
        <v>-1.0767183889527638</v>
      </c>
      <c r="P547" s="18"/>
    </row>
    <row r="548" spans="1:16" x14ac:dyDescent="0.25">
      <c r="A548" s="6">
        <v>547</v>
      </c>
      <c r="B548">
        <v>5.8578140879725096</v>
      </c>
      <c r="C548" s="7">
        <f t="shared" si="52"/>
        <v>0.28926493918561608</v>
      </c>
      <c r="D548" s="7">
        <f t="shared" si="53"/>
        <v>1.7677765114684223</v>
      </c>
      <c r="E548" s="8">
        <f t="shared" si="54"/>
        <v>-1.0745377765980373</v>
      </c>
      <c r="P548" s="18"/>
    </row>
    <row r="549" spans="1:16" x14ac:dyDescent="0.25">
      <c r="A549" s="6">
        <v>548</v>
      </c>
      <c r="B549">
        <v>5.8684786431622999</v>
      </c>
      <c r="C549" s="7">
        <f t="shared" si="52"/>
        <v>0.28979375991538869</v>
      </c>
      <c r="D549" s="7">
        <f t="shared" si="53"/>
        <v>1.7695954253186172</v>
      </c>
      <c r="E549" s="8">
        <f t="shared" si="54"/>
        <v>-1.072360291179228</v>
      </c>
      <c r="P549" s="18"/>
    </row>
    <row r="550" spans="1:16" x14ac:dyDescent="0.25">
      <c r="A550" s="6">
        <v>549</v>
      </c>
      <c r="B550">
        <v>5.8853378437329598</v>
      </c>
      <c r="C550" s="7">
        <f t="shared" si="52"/>
        <v>0.29032258064516131</v>
      </c>
      <c r="D550" s="7">
        <f t="shared" si="53"/>
        <v>1.7724641466656694</v>
      </c>
      <c r="E550" s="8">
        <f t="shared" si="54"/>
        <v>-1.0701859202222193</v>
      </c>
      <c r="P550" s="18"/>
    </row>
    <row r="551" spans="1:16" x14ac:dyDescent="0.25">
      <c r="A551" s="6">
        <v>550</v>
      </c>
      <c r="B551">
        <v>5.8891346761255097</v>
      </c>
      <c r="C551" s="7">
        <f t="shared" si="52"/>
        <v>0.29085140137493387</v>
      </c>
      <c r="D551" s="7">
        <f t="shared" si="53"/>
        <v>1.7731090728001944</v>
      </c>
      <c r="E551" s="8">
        <f t="shared" si="54"/>
        <v>-1.0680146513188302</v>
      </c>
      <c r="P551" s="18"/>
    </row>
    <row r="552" spans="1:16" x14ac:dyDescent="0.25">
      <c r="A552" s="6">
        <v>551</v>
      </c>
      <c r="B552">
        <v>5.9323197721997101</v>
      </c>
      <c r="C552" s="7">
        <f t="shared" si="52"/>
        <v>0.29138022210470649</v>
      </c>
      <c r="D552" s="7">
        <f t="shared" si="53"/>
        <v>1.7804153291275318</v>
      </c>
      <c r="E552" s="8">
        <f t="shared" si="54"/>
        <v>-1.0658464721263308</v>
      </c>
      <c r="P552" s="18"/>
    </row>
    <row r="553" spans="1:16" x14ac:dyDescent="0.25">
      <c r="A553" s="6">
        <v>552</v>
      </c>
      <c r="B553">
        <v>5.9398237216460297</v>
      </c>
      <c r="C553" s="7">
        <f t="shared" si="52"/>
        <v>0.2919090428344791</v>
      </c>
      <c r="D553" s="7">
        <f t="shared" si="53"/>
        <v>1.7816794564436305</v>
      </c>
      <c r="E553" s="8">
        <f t="shared" si="54"/>
        <v>-1.0636813703669592</v>
      </c>
      <c r="P553" s="18"/>
    </row>
    <row r="554" spans="1:16" x14ac:dyDescent="0.25">
      <c r="A554" s="6">
        <v>553</v>
      </c>
      <c r="B554">
        <v>5.9522800630284101</v>
      </c>
      <c r="C554" s="7">
        <f t="shared" si="52"/>
        <v>0.29243786356425172</v>
      </c>
      <c r="D554" s="7">
        <f t="shared" si="53"/>
        <v>1.7837743500240082</v>
      </c>
      <c r="E554" s="8">
        <f t="shared" si="54"/>
        <v>-1.0615193338274471</v>
      </c>
      <c r="P554" s="18"/>
    </row>
    <row r="555" spans="1:16" x14ac:dyDescent="0.25">
      <c r="A555" s="6">
        <v>554</v>
      </c>
      <c r="B555">
        <v>5.9596679670905699</v>
      </c>
      <c r="C555" s="7">
        <f t="shared" si="52"/>
        <v>0.29296668429402434</v>
      </c>
      <c r="D555" s="7">
        <f t="shared" si="53"/>
        <v>1.7850147693056835</v>
      </c>
      <c r="E555" s="8">
        <f t="shared" si="54"/>
        <v>-1.0593603503585471</v>
      </c>
      <c r="P555" s="18"/>
    </row>
    <row r="556" spans="1:16" x14ac:dyDescent="0.25">
      <c r="A556" s="6">
        <v>555</v>
      </c>
      <c r="B556">
        <v>5.9837950968347098</v>
      </c>
      <c r="C556" s="7">
        <f t="shared" si="52"/>
        <v>0.29349550502379695</v>
      </c>
      <c r="D556" s="7">
        <f t="shared" si="53"/>
        <v>1.7890549982467916</v>
      </c>
      <c r="E556" s="8">
        <f t="shared" si="54"/>
        <v>-1.0572044078745655</v>
      </c>
      <c r="P556" s="18"/>
    </row>
    <row r="557" spans="1:16" x14ac:dyDescent="0.25">
      <c r="A557" s="6">
        <v>556</v>
      </c>
      <c r="B557">
        <v>6.0392322998511698</v>
      </c>
      <c r="C557" s="7">
        <f t="shared" si="52"/>
        <v>0.29402432575356952</v>
      </c>
      <c r="D557" s="7">
        <f t="shared" si="53"/>
        <v>1.798276901194847</v>
      </c>
      <c r="E557" s="8">
        <f t="shared" si="54"/>
        <v>-1.0550514943528964</v>
      </c>
      <c r="P557" s="18"/>
    </row>
    <row r="558" spans="1:16" x14ac:dyDescent="0.25">
      <c r="A558" s="6">
        <v>557</v>
      </c>
      <c r="B558">
        <v>6.0509964269807304</v>
      </c>
      <c r="C558" s="7">
        <f t="shared" si="52"/>
        <v>0.29455314648334213</v>
      </c>
      <c r="D558" s="7">
        <f t="shared" si="53"/>
        <v>1.8002229571559132</v>
      </c>
      <c r="E558" s="8">
        <f t="shared" si="54"/>
        <v>-1.0529015978335636</v>
      </c>
      <c r="P558" s="18"/>
    </row>
    <row r="559" spans="1:16" x14ac:dyDescent="0.25">
      <c r="A559" s="6">
        <v>558</v>
      </c>
      <c r="B559">
        <v>6.05876811402893</v>
      </c>
      <c r="C559" s="7">
        <f t="shared" si="52"/>
        <v>0.29508196721311475</v>
      </c>
      <c r="D559" s="7">
        <f t="shared" si="53"/>
        <v>1.8015064979033579</v>
      </c>
      <c r="E559" s="8">
        <f t="shared" si="54"/>
        <v>-1.0507547064187663</v>
      </c>
      <c r="P559" s="18"/>
    </row>
    <row r="560" spans="1:16" x14ac:dyDescent="0.25">
      <c r="A560" s="6">
        <v>559</v>
      </c>
      <c r="B560">
        <v>6.0930280397152803</v>
      </c>
      <c r="C560" s="7">
        <f t="shared" si="52"/>
        <v>0.29561078794288737</v>
      </c>
      <c r="D560" s="7">
        <f t="shared" si="53"/>
        <v>1.8071451732113371</v>
      </c>
      <c r="E560" s="8">
        <f t="shared" si="54"/>
        <v>-1.0486108082724266</v>
      </c>
      <c r="P560" s="18"/>
    </row>
    <row r="561" spans="1:16" x14ac:dyDescent="0.25">
      <c r="A561" s="6">
        <v>560</v>
      </c>
      <c r="B561">
        <v>6.10088431873102</v>
      </c>
      <c r="C561" s="7">
        <f t="shared" si="52"/>
        <v>0.29613960867265998</v>
      </c>
      <c r="D561" s="7">
        <f t="shared" si="53"/>
        <v>1.8084337309558631</v>
      </c>
      <c r="E561" s="8">
        <f t="shared" si="54"/>
        <v>-1.0464698916197399</v>
      </c>
      <c r="P561" s="18"/>
    </row>
    <row r="562" spans="1:16" x14ac:dyDescent="0.25">
      <c r="A562" s="6">
        <v>561</v>
      </c>
      <c r="B562">
        <v>6.2608178525977101</v>
      </c>
      <c r="C562" s="7">
        <f t="shared" si="52"/>
        <v>0.2966684294024326</v>
      </c>
      <c r="D562" s="7">
        <f t="shared" si="53"/>
        <v>1.8343108239582073</v>
      </c>
      <c r="E562" s="8">
        <f t="shared" si="54"/>
        <v>-1.0443319447467354</v>
      </c>
      <c r="P562" s="18"/>
    </row>
    <row r="563" spans="1:16" x14ac:dyDescent="0.25">
      <c r="A563" s="6">
        <v>562</v>
      </c>
      <c r="B563">
        <v>6.2628320411354998</v>
      </c>
      <c r="C563" s="7">
        <f t="shared" si="52"/>
        <v>0.29719725013220516</v>
      </c>
      <c r="D563" s="7">
        <f t="shared" si="53"/>
        <v>1.8346324855460427</v>
      </c>
      <c r="E563" s="8">
        <f t="shared" si="54"/>
        <v>-1.0421969559998354</v>
      </c>
      <c r="P563" s="18"/>
    </row>
    <row r="564" spans="1:16" x14ac:dyDescent="0.25">
      <c r="A564" s="6">
        <v>563</v>
      </c>
      <c r="B564">
        <v>6.2708440069405702</v>
      </c>
      <c r="C564" s="7">
        <f t="shared" si="52"/>
        <v>0.29772607086197778</v>
      </c>
      <c r="D564" s="7">
        <f t="shared" si="53"/>
        <v>1.8359109559430158</v>
      </c>
      <c r="E564" s="8">
        <f t="shared" si="54"/>
        <v>-1.0400649137854168</v>
      </c>
      <c r="P564" s="18"/>
    </row>
    <row r="565" spans="1:16" x14ac:dyDescent="0.25">
      <c r="A565" s="6">
        <v>564</v>
      </c>
      <c r="B565">
        <v>6.3322990517906703</v>
      </c>
      <c r="C565" s="7">
        <f t="shared" si="52"/>
        <v>0.29825489159175039</v>
      </c>
      <c r="D565" s="7">
        <f t="shared" si="53"/>
        <v>1.8456633695501914</v>
      </c>
      <c r="E565" s="8">
        <f t="shared" si="54"/>
        <v>-1.0379358065693836</v>
      </c>
      <c r="P565" s="18"/>
    </row>
    <row r="566" spans="1:16" x14ac:dyDescent="0.25">
      <c r="A566" s="6">
        <v>565</v>
      </c>
      <c r="B566">
        <v>6.3441297653211999</v>
      </c>
      <c r="C566" s="7">
        <f t="shared" si="52"/>
        <v>0.29878371232152301</v>
      </c>
      <c r="D566" s="7">
        <f t="shared" si="53"/>
        <v>1.847529938934384</v>
      </c>
      <c r="E566" s="8">
        <f t="shared" si="54"/>
        <v>-1.0358096228767362</v>
      </c>
      <c r="P566" s="18"/>
    </row>
    <row r="567" spans="1:16" x14ac:dyDescent="0.25">
      <c r="A567" s="6">
        <v>566</v>
      </c>
      <c r="B567">
        <v>6.3649930116638398</v>
      </c>
      <c r="C567" s="7">
        <f t="shared" si="52"/>
        <v>0.29931253305129563</v>
      </c>
      <c r="D567" s="7">
        <f t="shared" si="53"/>
        <v>1.8508131340769274</v>
      </c>
      <c r="E567" s="8">
        <f t="shared" si="54"/>
        <v>-1.0336863512911476</v>
      </c>
      <c r="P567" s="18"/>
    </row>
    <row r="568" spans="1:16" x14ac:dyDescent="0.25">
      <c r="A568" s="6">
        <v>567</v>
      </c>
      <c r="B568">
        <v>6.4206591341548496</v>
      </c>
      <c r="C568" s="7">
        <f t="shared" si="52"/>
        <v>0.29984135378106824</v>
      </c>
      <c r="D568" s="7">
        <f t="shared" si="53"/>
        <v>1.8595207813032539</v>
      </c>
      <c r="E568" s="8">
        <f t="shared" si="54"/>
        <v>-1.0315659804545438</v>
      </c>
      <c r="P568" s="18"/>
    </row>
    <row r="569" spans="1:16" x14ac:dyDescent="0.25">
      <c r="A569" s="6">
        <v>568</v>
      </c>
      <c r="B569">
        <v>6.4604215901068303</v>
      </c>
      <c r="C569" s="7">
        <f t="shared" si="52"/>
        <v>0.3003701745108408</v>
      </c>
      <c r="D569" s="7">
        <f t="shared" si="53"/>
        <v>1.8656945772915074</v>
      </c>
      <c r="E569" s="8">
        <f t="shared" si="54"/>
        <v>-1.0294484990666863</v>
      </c>
      <c r="P569" s="18"/>
    </row>
    <row r="570" spans="1:16" x14ac:dyDescent="0.25">
      <c r="A570" s="6">
        <v>569</v>
      </c>
      <c r="B570">
        <v>6.4606192732839203</v>
      </c>
      <c r="C570" s="7">
        <f t="shared" si="52"/>
        <v>0.30089899524061342</v>
      </c>
      <c r="D570" s="7">
        <f t="shared" si="53"/>
        <v>1.8657251759374209</v>
      </c>
      <c r="E570" s="8">
        <f t="shared" si="54"/>
        <v>-1.0273338958847595</v>
      </c>
      <c r="P570" s="18"/>
    </row>
    <row r="571" spans="1:16" x14ac:dyDescent="0.25">
      <c r="A571" s="6">
        <v>570</v>
      </c>
      <c r="B571">
        <v>6.4961853368052198</v>
      </c>
      <c r="C571" s="7">
        <f t="shared" si="52"/>
        <v>0.30142781597038604</v>
      </c>
      <c r="D571" s="7">
        <f t="shared" si="53"/>
        <v>1.8712151333645117</v>
      </c>
      <c r="E571" s="8">
        <f t="shared" si="54"/>
        <v>-1.0252221597229592</v>
      </c>
      <c r="P571" s="18"/>
    </row>
    <row r="572" spans="1:16" x14ac:dyDescent="0.25">
      <c r="A572" s="6">
        <v>571</v>
      </c>
      <c r="B572">
        <v>6.5197388317495202</v>
      </c>
      <c r="C572" s="7">
        <f t="shared" si="52"/>
        <v>0.30195663670015865</v>
      </c>
      <c r="D572" s="7">
        <f t="shared" si="53"/>
        <v>1.8748343186561445</v>
      </c>
      <c r="E572" s="8">
        <f t="shared" si="54"/>
        <v>-1.0231132794520899</v>
      </c>
      <c r="P572" s="18"/>
    </row>
    <row r="573" spans="1:16" x14ac:dyDescent="0.25">
      <c r="A573" s="6">
        <v>572</v>
      </c>
      <c r="B573">
        <v>6.5343756733249903</v>
      </c>
      <c r="C573" s="7">
        <f t="shared" si="52"/>
        <v>0.30248545742993127</v>
      </c>
      <c r="D573" s="7">
        <f t="shared" si="53"/>
        <v>1.8770768066783743</v>
      </c>
      <c r="E573" s="8">
        <f t="shared" si="54"/>
        <v>-1.02100724399916</v>
      </c>
      <c r="P573" s="18"/>
    </row>
    <row r="574" spans="1:16" x14ac:dyDescent="0.25">
      <c r="A574" s="6">
        <v>573</v>
      </c>
      <c r="B574">
        <v>6.5414935889183701</v>
      </c>
      <c r="C574" s="7">
        <f t="shared" si="52"/>
        <v>0.30301427815970389</v>
      </c>
      <c r="D574" s="7">
        <f t="shared" si="53"/>
        <v>1.8781655169053877</v>
      </c>
      <c r="E574" s="8">
        <f t="shared" si="54"/>
        <v>-1.0189040423469844</v>
      </c>
      <c r="P574" s="18"/>
    </row>
    <row r="575" spans="1:16" x14ac:dyDescent="0.25">
      <c r="A575" s="6">
        <v>574</v>
      </c>
      <c r="B575">
        <v>6.5588829638915298</v>
      </c>
      <c r="C575" s="7">
        <f t="shared" si="52"/>
        <v>0.30354309888947645</v>
      </c>
      <c r="D575" s="7">
        <f t="shared" si="53"/>
        <v>1.8808203085621467</v>
      </c>
      <c r="E575" s="8">
        <f t="shared" si="54"/>
        <v>-1.0168036635337847</v>
      </c>
      <c r="P575" s="18"/>
    </row>
    <row r="576" spans="1:16" x14ac:dyDescent="0.25">
      <c r="A576" s="6">
        <v>575</v>
      </c>
      <c r="B576">
        <v>6.5604510996410896</v>
      </c>
      <c r="C576" s="7">
        <f t="shared" si="52"/>
        <v>0.30407191961924906</v>
      </c>
      <c r="D576" s="7">
        <f t="shared" si="53"/>
        <v>1.8810593657809709</v>
      </c>
      <c r="E576" s="8">
        <f t="shared" si="54"/>
        <v>-1.0147060966528052</v>
      </c>
      <c r="P576" s="18"/>
    </row>
    <row r="577" spans="1:16" x14ac:dyDescent="0.25">
      <c r="A577" s="6">
        <v>576</v>
      </c>
      <c r="B577">
        <v>6.5825720722470997</v>
      </c>
      <c r="C577" s="7">
        <f t="shared" si="52"/>
        <v>0.30460074034902168</v>
      </c>
      <c r="D577" s="7">
        <f t="shared" si="53"/>
        <v>1.8844255613974488</v>
      </c>
      <c r="E577" s="8">
        <f t="shared" si="54"/>
        <v>-1.0126113308519165</v>
      </c>
      <c r="P577" s="18"/>
    </row>
    <row r="578" spans="1:16" x14ac:dyDescent="0.25">
      <c r="A578" s="6">
        <v>577</v>
      </c>
      <c r="B578">
        <v>6.5986574712303101</v>
      </c>
      <c r="C578" s="7">
        <f t="shared" ref="C578:C641" si="55">(A578)/($L$2)</f>
        <v>0.3051295610787943</v>
      </c>
      <c r="D578" s="7">
        <f t="shared" ref="D578:D641" si="56">LN(B578)</f>
        <v>1.8868662148911051</v>
      </c>
      <c r="E578" s="8">
        <f t="shared" ref="E578:E641" si="57">LN(LN(1/(1-C578)))</f>
        <v>-1.0105193553332323</v>
      </c>
      <c r="P578" s="18"/>
    </row>
    <row r="579" spans="1:16" x14ac:dyDescent="0.25">
      <c r="A579" s="6">
        <v>578</v>
      </c>
      <c r="B579">
        <v>6.6238707354362001</v>
      </c>
      <c r="C579" s="7">
        <f t="shared" si="55"/>
        <v>0.30565838180856691</v>
      </c>
      <c r="D579" s="7">
        <f t="shared" si="56"/>
        <v>1.8906799023146783</v>
      </c>
      <c r="E579" s="8">
        <f t="shared" si="57"/>
        <v>-1.0084301593527305</v>
      </c>
      <c r="P579" s="18"/>
    </row>
    <row r="580" spans="1:16" x14ac:dyDescent="0.25">
      <c r="A580" s="6">
        <v>579</v>
      </c>
      <c r="B580">
        <v>6.63576030792734</v>
      </c>
      <c r="C580" s="7">
        <f t="shared" si="55"/>
        <v>0.30618720253833948</v>
      </c>
      <c r="D580" s="7">
        <f t="shared" si="56"/>
        <v>1.8924732517131289</v>
      </c>
      <c r="E580" s="8">
        <f t="shared" si="57"/>
        <v>-1.0063437322198723</v>
      </c>
      <c r="P580" s="18"/>
    </row>
    <row r="581" spans="1:16" x14ac:dyDescent="0.25">
      <c r="A581" s="6">
        <v>580</v>
      </c>
      <c r="B581">
        <v>6.6595928155667901</v>
      </c>
      <c r="C581" s="7">
        <f t="shared" si="55"/>
        <v>0.30671602326811209</v>
      </c>
      <c r="D581" s="7">
        <f t="shared" si="56"/>
        <v>1.8960583438794596</v>
      </c>
      <c r="E581" s="8">
        <f t="shared" si="57"/>
        <v>-1.0042600632972229</v>
      </c>
      <c r="P581" s="18"/>
    </row>
    <row r="582" spans="1:16" x14ac:dyDescent="0.25">
      <c r="A582" s="6">
        <v>581</v>
      </c>
      <c r="B582">
        <v>6.68075895816858</v>
      </c>
      <c r="C582" s="7">
        <f t="shared" si="55"/>
        <v>0.30724484399788471</v>
      </c>
      <c r="D582" s="7">
        <f t="shared" si="56"/>
        <v>1.899231597586992</v>
      </c>
      <c r="E582" s="8">
        <f t="shared" si="57"/>
        <v>-1.0021791420000863</v>
      </c>
      <c r="P582" s="18"/>
    </row>
    <row r="583" spans="1:16" x14ac:dyDescent="0.25">
      <c r="A583" s="6">
        <v>582</v>
      </c>
      <c r="B583">
        <v>6.68737054261456</v>
      </c>
      <c r="C583" s="7">
        <f t="shared" si="55"/>
        <v>0.30777366472765733</v>
      </c>
      <c r="D583" s="7">
        <f t="shared" si="56"/>
        <v>1.9002207539210436</v>
      </c>
      <c r="E583" s="8">
        <f t="shared" si="57"/>
        <v>-1.000100957796132</v>
      </c>
      <c r="P583" s="18"/>
    </row>
    <row r="584" spans="1:16" x14ac:dyDescent="0.25">
      <c r="A584" s="6">
        <v>583</v>
      </c>
      <c r="B584">
        <v>6.7120187232240598</v>
      </c>
      <c r="C584" s="7">
        <f t="shared" si="55"/>
        <v>0.30830248545742994</v>
      </c>
      <c r="D584" s="7">
        <f t="shared" si="56"/>
        <v>1.9038997586759219</v>
      </c>
      <c r="E584" s="8">
        <f t="shared" si="57"/>
        <v>-0.99802550020502878</v>
      </c>
      <c r="P584" s="18"/>
    </row>
    <row r="585" spans="1:16" x14ac:dyDescent="0.25">
      <c r="A585" s="6">
        <v>584</v>
      </c>
      <c r="B585">
        <v>6.7130986027503701</v>
      </c>
      <c r="C585" s="7">
        <f t="shared" si="55"/>
        <v>0.30883130618720256</v>
      </c>
      <c r="D585" s="7">
        <f t="shared" si="56"/>
        <v>1.9040606331774133</v>
      </c>
      <c r="E585" s="8">
        <f t="shared" si="57"/>
        <v>-0.9959527587980822</v>
      </c>
      <c r="P585" s="18"/>
    </row>
    <row r="586" spans="1:16" x14ac:dyDescent="0.25">
      <c r="A586" s="6">
        <v>585</v>
      </c>
      <c r="B586">
        <v>6.7161840485251103</v>
      </c>
      <c r="C586" s="7">
        <f t="shared" si="55"/>
        <v>0.30936012691697512</v>
      </c>
      <c r="D586" s="7">
        <f t="shared" si="56"/>
        <v>1.9045201433253716</v>
      </c>
      <c r="E586" s="8">
        <f t="shared" si="57"/>
        <v>-0.99388272319787729</v>
      </c>
      <c r="P586" s="18"/>
    </row>
    <row r="587" spans="1:16" x14ac:dyDescent="0.25">
      <c r="A587" s="6">
        <v>586</v>
      </c>
      <c r="B587">
        <v>6.7258660266894896</v>
      </c>
      <c r="C587" s="7">
        <f t="shared" si="55"/>
        <v>0.30988894764674774</v>
      </c>
      <c r="D587" s="7">
        <f t="shared" si="56"/>
        <v>1.9059606943997287</v>
      </c>
      <c r="E587" s="8">
        <f t="shared" si="57"/>
        <v>-0.9918153830779185</v>
      </c>
      <c r="P587" s="18"/>
    </row>
    <row r="588" spans="1:16" x14ac:dyDescent="0.25">
      <c r="A588" s="6">
        <v>587</v>
      </c>
      <c r="B588">
        <v>6.7921711306227301</v>
      </c>
      <c r="C588" s="7">
        <f t="shared" si="55"/>
        <v>0.31041776837652035</v>
      </c>
      <c r="D588" s="7">
        <f t="shared" si="56"/>
        <v>1.9157706446019305</v>
      </c>
      <c r="E588" s="8">
        <f t="shared" si="57"/>
        <v>-0.98975072816227694</v>
      </c>
      <c r="P588" s="18"/>
    </row>
    <row r="589" spans="1:16" x14ac:dyDescent="0.25">
      <c r="A589" s="6">
        <v>588</v>
      </c>
      <c r="B589">
        <v>6.7952370700663103</v>
      </c>
      <c r="C589" s="7">
        <f t="shared" si="55"/>
        <v>0.31094658910629297</v>
      </c>
      <c r="D589" s="7">
        <f t="shared" si="56"/>
        <v>1.9162219358931512</v>
      </c>
      <c r="E589" s="8">
        <f t="shared" si="57"/>
        <v>-0.98768874822524078</v>
      </c>
      <c r="P589" s="18"/>
    </row>
    <row r="590" spans="1:16" x14ac:dyDescent="0.25">
      <c r="A590" s="6">
        <v>589</v>
      </c>
      <c r="B590">
        <v>6.8100969150464001</v>
      </c>
      <c r="C590" s="7">
        <f t="shared" si="55"/>
        <v>0.31147540983606559</v>
      </c>
      <c r="D590" s="7">
        <f t="shared" si="56"/>
        <v>1.9184063513445038</v>
      </c>
      <c r="E590" s="8">
        <f t="shared" si="57"/>
        <v>-0.98562943309096773</v>
      </c>
      <c r="P590" s="18"/>
    </row>
    <row r="591" spans="1:16" x14ac:dyDescent="0.25">
      <c r="A591" s="6">
        <v>590</v>
      </c>
      <c r="B591">
        <v>6.8123274237091804</v>
      </c>
      <c r="C591" s="7">
        <f t="shared" si="55"/>
        <v>0.3120042305658382</v>
      </c>
      <c r="D591" s="7">
        <f t="shared" si="56"/>
        <v>1.9187338273689245</v>
      </c>
      <c r="E591" s="8">
        <f t="shared" si="57"/>
        <v>-0.9835727726331368</v>
      </c>
      <c r="P591" s="18"/>
    </row>
    <row r="592" spans="1:16" x14ac:dyDescent="0.25">
      <c r="A592" s="6">
        <v>591</v>
      </c>
      <c r="B592">
        <v>6.8319350760111597</v>
      </c>
      <c r="C592" s="7">
        <f t="shared" si="55"/>
        <v>0.31253305129561076</v>
      </c>
      <c r="D592" s="7">
        <f t="shared" si="56"/>
        <v>1.9216079535153485</v>
      </c>
      <c r="E592" s="8">
        <f t="shared" si="57"/>
        <v>-0.98151875677460998</v>
      </c>
      <c r="P592" s="18"/>
    </row>
    <row r="593" spans="1:16" x14ac:dyDescent="0.25">
      <c r="A593" s="6">
        <v>592</v>
      </c>
      <c r="B593">
        <v>6.8594603255484303</v>
      </c>
      <c r="C593" s="7">
        <f t="shared" si="55"/>
        <v>0.31306187202538338</v>
      </c>
      <c r="D593" s="7">
        <f t="shared" si="56"/>
        <v>1.9256287688980405</v>
      </c>
      <c r="E593" s="8">
        <f t="shared" si="57"/>
        <v>-0.97946737548709273</v>
      </c>
      <c r="P593" s="18"/>
    </row>
    <row r="594" spans="1:16" x14ac:dyDescent="0.25">
      <c r="A594" s="6">
        <v>593</v>
      </c>
      <c r="B594">
        <v>6.8879507993807803</v>
      </c>
      <c r="C594" s="7">
        <f t="shared" si="55"/>
        <v>0.313590692755156</v>
      </c>
      <c r="D594" s="7">
        <f t="shared" si="56"/>
        <v>1.9297736241528776</v>
      </c>
      <c r="E594" s="8">
        <f t="shared" si="57"/>
        <v>-0.97741861879079539</v>
      </c>
      <c r="P594" s="18"/>
    </row>
    <row r="595" spans="1:16" x14ac:dyDescent="0.25">
      <c r="A595" s="6">
        <v>594</v>
      </c>
      <c r="B595">
        <v>6.8881816761893999</v>
      </c>
      <c r="C595" s="7">
        <f t="shared" si="55"/>
        <v>0.31411951348492861</v>
      </c>
      <c r="D595" s="7">
        <f t="shared" si="56"/>
        <v>1.9298071425309928</v>
      </c>
      <c r="E595" s="8">
        <f t="shared" si="57"/>
        <v>-0.97537247675410133</v>
      </c>
      <c r="P595" s="18"/>
    </row>
    <row r="596" spans="1:16" x14ac:dyDescent="0.25">
      <c r="A596" s="6">
        <v>595</v>
      </c>
      <c r="B596">
        <v>6.9095514337863202</v>
      </c>
      <c r="C596" s="7">
        <f t="shared" si="55"/>
        <v>0.31464833421470123</v>
      </c>
      <c r="D596" s="7">
        <f t="shared" si="56"/>
        <v>1.9329047201567473</v>
      </c>
      <c r="E596" s="8">
        <f t="shared" si="57"/>
        <v>-0.97332893949323795</v>
      </c>
      <c r="P596" s="18"/>
    </row>
    <row r="597" spans="1:16" x14ac:dyDescent="0.25">
      <c r="A597" s="6">
        <v>596</v>
      </c>
      <c r="B597">
        <v>6.9237431526853204</v>
      </c>
      <c r="C597" s="7">
        <f t="shared" si="55"/>
        <v>0.31517715494447385</v>
      </c>
      <c r="D597" s="7">
        <f t="shared" si="56"/>
        <v>1.9349565414042718</v>
      </c>
      <c r="E597" s="8">
        <f t="shared" si="57"/>
        <v>-0.97128799717194536</v>
      </c>
      <c r="P597" s="18"/>
    </row>
    <row r="598" spans="1:16" x14ac:dyDescent="0.25">
      <c r="A598" s="6">
        <v>597</v>
      </c>
      <c r="B598">
        <v>6.9646972259562396</v>
      </c>
      <c r="C598" s="7">
        <f t="shared" si="55"/>
        <v>0.31570597567424641</v>
      </c>
      <c r="D598" s="7">
        <f t="shared" si="56"/>
        <v>1.9408541354981201</v>
      </c>
      <c r="E598" s="8">
        <f t="shared" si="57"/>
        <v>-0.96924964000115343</v>
      </c>
      <c r="P598" s="18"/>
    </row>
    <row r="599" spans="1:16" x14ac:dyDescent="0.25">
      <c r="A599" s="6">
        <v>598</v>
      </c>
      <c r="B599">
        <v>6.9912447737133396</v>
      </c>
      <c r="C599" s="7">
        <f t="shared" si="55"/>
        <v>0.31623479640401903</v>
      </c>
      <c r="D599" s="7">
        <f t="shared" si="56"/>
        <v>1.9446586196065676</v>
      </c>
      <c r="E599" s="8">
        <f t="shared" si="57"/>
        <v>-0.96721385823865802</v>
      </c>
      <c r="P599" s="18"/>
    </row>
    <row r="600" spans="1:16" x14ac:dyDescent="0.25">
      <c r="A600" s="6">
        <v>599</v>
      </c>
      <c r="B600">
        <v>6.9924861131432197</v>
      </c>
      <c r="C600" s="7">
        <f t="shared" si="55"/>
        <v>0.31676361713379164</v>
      </c>
      <c r="D600" s="7">
        <f t="shared" si="56"/>
        <v>1.9448361601275037</v>
      </c>
      <c r="E600" s="8">
        <f t="shared" si="57"/>
        <v>-0.96518064218880373</v>
      </c>
      <c r="P600" s="18"/>
    </row>
    <row r="601" spans="1:16" x14ac:dyDescent="0.25">
      <c r="A601" s="6">
        <v>600</v>
      </c>
      <c r="B601">
        <v>7.00912009870689</v>
      </c>
      <c r="C601" s="7">
        <f t="shared" si="55"/>
        <v>0.31729243786356426</v>
      </c>
      <c r="D601" s="7">
        <f t="shared" si="56"/>
        <v>1.9472121722988927</v>
      </c>
      <c r="E601" s="8">
        <f t="shared" si="57"/>
        <v>-0.96314998220216275</v>
      </c>
      <c r="P601" s="18"/>
    </row>
    <row r="602" spans="1:16" x14ac:dyDescent="0.25">
      <c r="A602" s="6">
        <v>601</v>
      </c>
      <c r="B602">
        <v>7.0436342661724103</v>
      </c>
      <c r="C602" s="7">
        <f t="shared" si="55"/>
        <v>0.31782125859333688</v>
      </c>
      <c r="D602" s="7">
        <f t="shared" si="56"/>
        <v>1.9521242679589723</v>
      </c>
      <c r="E602" s="8">
        <f t="shared" si="57"/>
        <v>-0.96112186867522309</v>
      </c>
      <c r="P602" s="18"/>
    </row>
    <row r="603" spans="1:16" x14ac:dyDescent="0.25">
      <c r="A603" s="6">
        <v>602</v>
      </c>
      <c r="B603">
        <v>7.0725448947089102</v>
      </c>
      <c r="C603" s="7">
        <f t="shared" si="55"/>
        <v>0.31835007932310949</v>
      </c>
      <c r="D603" s="7">
        <f t="shared" si="56"/>
        <v>1.9562203719583671</v>
      </c>
      <c r="E603" s="8">
        <f t="shared" si="57"/>
        <v>-0.95909629205007674</v>
      </c>
      <c r="P603" s="18"/>
    </row>
    <row r="604" spans="1:16" x14ac:dyDescent="0.25">
      <c r="A604" s="6">
        <v>603</v>
      </c>
      <c r="B604">
        <v>7.0864058566554498</v>
      </c>
      <c r="C604" s="7">
        <f t="shared" si="55"/>
        <v>0.31887890005288205</v>
      </c>
      <c r="D604" s="7">
        <f t="shared" si="56"/>
        <v>1.9581782806505907</v>
      </c>
      <c r="E604" s="8">
        <f t="shared" si="57"/>
        <v>-0.95707324281410933</v>
      </c>
      <c r="P604" s="18"/>
    </row>
    <row r="605" spans="1:16" x14ac:dyDescent="0.25">
      <c r="A605" s="6">
        <v>604</v>
      </c>
      <c r="B605">
        <v>7.0891632418836803</v>
      </c>
      <c r="C605" s="7">
        <f t="shared" si="55"/>
        <v>0.31940772078265467</v>
      </c>
      <c r="D605" s="7">
        <f t="shared" si="56"/>
        <v>1.9585673140987492</v>
      </c>
      <c r="E605" s="8">
        <f t="shared" si="57"/>
        <v>-0.95505271149969184</v>
      </c>
      <c r="P605" s="18"/>
    </row>
    <row r="606" spans="1:16" x14ac:dyDescent="0.25">
      <c r="A606" s="6">
        <v>605</v>
      </c>
      <c r="B606">
        <v>7.1330056981706997</v>
      </c>
      <c r="C606" s="7">
        <f t="shared" si="55"/>
        <v>0.31993654151242729</v>
      </c>
      <c r="D606" s="7">
        <f t="shared" si="56"/>
        <v>1.9647327021418879</v>
      </c>
      <c r="E606" s="8">
        <f t="shared" si="57"/>
        <v>-0.95303468868387953</v>
      </c>
      <c r="P606" s="18"/>
    </row>
    <row r="607" spans="1:16" x14ac:dyDescent="0.25">
      <c r="A607" s="6">
        <v>606</v>
      </c>
      <c r="B607">
        <v>7.1495980078508596</v>
      </c>
      <c r="C607" s="7">
        <f t="shared" si="55"/>
        <v>0.3204653622421999</v>
      </c>
      <c r="D607" s="7">
        <f t="shared" si="56"/>
        <v>1.9670561324471609</v>
      </c>
      <c r="E607" s="8">
        <f t="shared" si="57"/>
        <v>-0.95101916498810879</v>
      </c>
      <c r="P607" s="18"/>
    </row>
    <row r="608" spans="1:16" x14ac:dyDescent="0.25">
      <c r="A608" s="6">
        <v>607</v>
      </c>
      <c r="B608">
        <v>7.1819206652782697</v>
      </c>
      <c r="C608" s="7">
        <f t="shared" si="55"/>
        <v>0.32099418297197252</v>
      </c>
      <c r="D608" s="7">
        <f t="shared" si="56"/>
        <v>1.9715668494157106</v>
      </c>
      <c r="E608" s="8">
        <f t="shared" si="57"/>
        <v>-0.94900613107789555</v>
      </c>
      <c r="P608" s="18"/>
    </row>
    <row r="609" spans="1:16" x14ac:dyDescent="0.25">
      <c r="A609" s="6">
        <v>608</v>
      </c>
      <c r="B609">
        <v>7.1980128888376802</v>
      </c>
      <c r="C609" s="7">
        <f t="shared" si="55"/>
        <v>0.32152300370174514</v>
      </c>
      <c r="D609" s="7">
        <f t="shared" si="56"/>
        <v>1.9738050002689731</v>
      </c>
      <c r="E609" s="8">
        <f t="shared" si="57"/>
        <v>-0.94699557766254061</v>
      </c>
      <c r="P609" s="18"/>
    </row>
    <row r="610" spans="1:16" x14ac:dyDescent="0.25">
      <c r="A610" s="6">
        <v>609</v>
      </c>
      <c r="B610">
        <v>7.2133789194238398</v>
      </c>
      <c r="C610" s="7">
        <f t="shared" si="55"/>
        <v>0.3220518244315177</v>
      </c>
      <c r="D610" s="7">
        <f t="shared" si="56"/>
        <v>1.9759374849885161</v>
      </c>
      <c r="E610" s="8">
        <f t="shared" si="57"/>
        <v>-0.94498749549483607</v>
      </c>
      <c r="P610" s="18"/>
    </row>
    <row r="611" spans="1:16" x14ac:dyDescent="0.25">
      <c r="A611" s="6">
        <v>610</v>
      </c>
      <c r="B611">
        <v>7.2159603205310701</v>
      </c>
      <c r="C611" s="7">
        <f t="shared" si="55"/>
        <v>0.32258064516129031</v>
      </c>
      <c r="D611" s="7">
        <f t="shared" si="56"/>
        <v>1.9762952839274477</v>
      </c>
      <c r="E611" s="8">
        <f t="shared" si="57"/>
        <v>-0.94298187537076972</v>
      </c>
      <c r="P611" s="18"/>
    </row>
    <row r="612" spans="1:16" x14ac:dyDescent="0.25">
      <c r="A612" s="6">
        <v>611</v>
      </c>
      <c r="B612">
        <v>7.2242287890167898</v>
      </c>
      <c r="C612" s="7">
        <f t="shared" si="55"/>
        <v>0.32310946589106293</v>
      </c>
      <c r="D612" s="7">
        <f t="shared" si="56"/>
        <v>1.977440486296566</v>
      </c>
      <c r="E612" s="8">
        <f t="shared" si="57"/>
        <v>-0.94097870812923823</v>
      </c>
      <c r="P612" s="18"/>
    </row>
    <row r="613" spans="1:16" x14ac:dyDescent="0.25">
      <c r="A613" s="6">
        <v>612</v>
      </c>
      <c r="B613">
        <v>7.2256085240498402</v>
      </c>
      <c r="C613" s="7">
        <f t="shared" si="55"/>
        <v>0.32363828662083555</v>
      </c>
      <c r="D613" s="7">
        <f t="shared" si="56"/>
        <v>1.9776314552337728</v>
      </c>
      <c r="E613" s="8">
        <f t="shared" si="57"/>
        <v>-0.93897798465175863</v>
      </c>
      <c r="P613" s="18"/>
    </row>
    <row r="614" spans="1:16" x14ac:dyDescent="0.25">
      <c r="A614" s="6">
        <v>613</v>
      </c>
      <c r="B614">
        <v>7.2329023225842297</v>
      </c>
      <c r="C614" s="7">
        <f t="shared" si="55"/>
        <v>0.32416710735060816</v>
      </c>
      <c r="D614" s="7">
        <f t="shared" si="56"/>
        <v>1.9786403833634365</v>
      </c>
      <c r="E614" s="8">
        <f t="shared" si="57"/>
        <v>-0.93697969586218366</v>
      </c>
      <c r="P614" s="18"/>
    </row>
    <row r="615" spans="1:16" x14ac:dyDescent="0.25">
      <c r="A615" s="6">
        <v>614</v>
      </c>
      <c r="B615">
        <v>7.2339691331373803</v>
      </c>
      <c r="C615" s="7">
        <f t="shared" si="55"/>
        <v>0.32469592808038072</v>
      </c>
      <c r="D615" s="7">
        <f t="shared" si="56"/>
        <v>1.9787878666058707</v>
      </c>
      <c r="E615" s="8">
        <f t="shared" si="57"/>
        <v>-0.93498383272641838</v>
      </c>
      <c r="P615" s="18"/>
    </row>
    <row r="616" spans="1:16" x14ac:dyDescent="0.25">
      <c r="A616" s="6">
        <v>615</v>
      </c>
      <c r="B616">
        <v>7.2390039559089097</v>
      </c>
      <c r="C616" s="7">
        <f t="shared" si="55"/>
        <v>0.32522474881015334</v>
      </c>
      <c r="D616" s="7">
        <f t="shared" si="56"/>
        <v>1.9794836217825929</v>
      </c>
      <c r="E616" s="8">
        <f t="shared" si="57"/>
        <v>-0.9329903862521387</v>
      </c>
      <c r="P616" s="18"/>
    </row>
    <row r="617" spans="1:16" x14ac:dyDescent="0.25">
      <c r="A617" s="6">
        <v>616</v>
      </c>
      <c r="B617">
        <v>7.2393477280979504</v>
      </c>
      <c r="C617" s="7">
        <f t="shared" si="55"/>
        <v>0.32575356953992596</v>
      </c>
      <c r="D617" s="7">
        <f t="shared" si="56"/>
        <v>1.979531109534874</v>
      </c>
      <c r="E617" s="8">
        <f t="shared" si="57"/>
        <v>-0.93099934748851609</v>
      </c>
      <c r="P617" s="18"/>
    </row>
    <row r="618" spans="1:16" x14ac:dyDescent="0.25">
      <c r="A618" s="6">
        <v>617</v>
      </c>
      <c r="B618">
        <v>7.2713399339572904</v>
      </c>
      <c r="C618" s="7">
        <f t="shared" si="55"/>
        <v>0.32628239026969857</v>
      </c>
      <c r="D618" s="7">
        <f t="shared" si="56"/>
        <v>1.9839405845978109</v>
      </c>
      <c r="E618" s="8">
        <f t="shared" si="57"/>
        <v>-0.92901070752593862</v>
      </c>
      <c r="P618" s="18"/>
    </row>
    <row r="619" spans="1:16" x14ac:dyDescent="0.25">
      <c r="A619" s="6">
        <v>618</v>
      </c>
      <c r="B619">
        <v>7.2780268440971998</v>
      </c>
      <c r="C619" s="7">
        <f t="shared" si="55"/>
        <v>0.32681121099947119</v>
      </c>
      <c r="D619" s="7">
        <f t="shared" si="56"/>
        <v>1.9848597875724487</v>
      </c>
      <c r="E619" s="8">
        <f t="shared" si="57"/>
        <v>-0.92702445749573736</v>
      </c>
      <c r="P619" s="18"/>
    </row>
    <row r="620" spans="1:16" x14ac:dyDescent="0.25">
      <c r="A620" s="6">
        <v>619</v>
      </c>
      <c r="B620">
        <v>7.3586828266962696</v>
      </c>
      <c r="C620" s="7">
        <f t="shared" si="55"/>
        <v>0.32734003172924381</v>
      </c>
      <c r="D620" s="7">
        <f t="shared" si="56"/>
        <v>1.9958809529607657</v>
      </c>
      <c r="E620" s="8">
        <f t="shared" si="57"/>
        <v>-0.92504058856991733</v>
      </c>
      <c r="P620" s="18"/>
    </row>
    <row r="621" spans="1:16" x14ac:dyDescent="0.25">
      <c r="A621" s="6">
        <v>620</v>
      </c>
      <c r="B621">
        <v>7.4152856513363696</v>
      </c>
      <c r="C621" s="7">
        <f t="shared" si="55"/>
        <v>0.32786885245901637</v>
      </c>
      <c r="D621" s="7">
        <f t="shared" si="56"/>
        <v>2.0035434982917666</v>
      </c>
      <c r="E621" s="8">
        <f t="shared" si="57"/>
        <v>-0.92305909196088598</v>
      </c>
      <c r="P621" s="18"/>
    </row>
    <row r="622" spans="1:16" x14ac:dyDescent="0.25">
      <c r="A622" s="6">
        <v>621</v>
      </c>
      <c r="B622">
        <v>7.4226394512031604</v>
      </c>
      <c r="C622" s="7">
        <f t="shared" si="55"/>
        <v>0.32839767318878899</v>
      </c>
      <c r="D622" s="7">
        <f t="shared" si="56"/>
        <v>2.0045347151119177</v>
      </c>
      <c r="E622" s="8">
        <f t="shared" si="57"/>
        <v>-0.92107995892118344</v>
      </c>
      <c r="P622" s="18"/>
    </row>
    <row r="623" spans="1:16" x14ac:dyDescent="0.25">
      <c r="A623" s="6">
        <v>622</v>
      </c>
      <c r="B623">
        <v>7.5217269080133997</v>
      </c>
      <c r="C623" s="7">
        <f t="shared" si="55"/>
        <v>0.3289264939185616</v>
      </c>
      <c r="D623" s="7">
        <f t="shared" si="56"/>
        <v>2.0177957536211135</v>
      </c>
      <c r="E623" s="8">
        <f t="shared" si="57"/>
        <v>-0.91910318074322295</v>
      </c>
      <c r="P623" s="18"/>
    </row>
    <row r="624" spans="1:16" x14ac:dyDescent="0.25">
      <c r="A624" s="6">
        <v>623</v>
      </c>
      <c r="B624">
        <v>7.5368934673919501</v>
      </c>
      <c r="C624" s="7">
        <f t="shared" si="55"/>
        <v>0.32945531464833422</v>
      </c>
      <c r="D624" s="7">
        <f t="shared" si="56"/>
        <v>2.0198100901444751</v>
      </c>
      <c r="E624" s="8">
        <f t="shared" si="57"/>
        <v>-0.9171287487590235</v>
      </c>
      <c r="P624" s="18"/>
    </row>
    <row r="625" spans="1:16" x14ac:dyDescent="0.25">
      <c r="A625" s="6">
        <v>624</v>
      </c>
      <c r="B625">
        <v>7.5774255892213498</v>
      </c>
      <c r="C625" s="7">
        <f t="shared" si="55"/>
        <v>0.32998413537810684</v>
      </c>
      <c r="D625" s="7">
        <f t="shared" si="56"/>
        <v>2.0251735099374151</v>
      </c>
      <c r="E625" s="8">
        <f t="shared" si="57"/>
        <v>-0.91515665433995042</v>
      </c>
      <c r="P625" s="18"/>
    </row>
    <row r="626" spans="1:16" x14ac:dyDescent="0.25">
      <c r="A626" s="6">
        <v>625</v>
      </c>
      <c r="B626">
        <v>7.5889095173157797</v>
      </c>
      <c r="C626" s="7">
        <f t="shared" si="55"/>
        <v>0.33051295610787945</v>
      </c>
      <c r="D626" s="7">
        <f t="shared" si="56"/>
        <v>2.0266879074775628</v>
      </c>
      <c r="E626" s="8">
        <f t="shared" si="57"/>
        <v>-0.91318688889645472</v>
      </c>
      <c r="P626" s="18"/>
    </row>
    <row r="627" spans="1:16" x14ac:dyDescent="0.25">
      <c r="A627" s="6">
        <v>626</v>
      </c>
      <c r="B627">
        <v>7.5941567936598497</v>
      </c>
      <c r="C627" s="7">
        <f t="shared" si="55"/>
        <v>0.33104177683765201</v>
      </c>
      <c r="D627" s="7">
        <f t="shared" si="56"/>
        <v>2.0273791086414792</v>
      </c>
      <c r="E627" s="8">
        <f t="shared" si="57"/>
        <v>-0.91121944387781917</v>
      </c>
      <c r="P627" s="18"/>
    </row>
    <row r="628" spans="1:16" x14ac:dyDescent="0.25">
      <c r="A628" s="6">
        <v>627</v>
      </c>
      <c r="B628">
        <v>7.6041501684493102</v>
      </c>
      <c r="C628" s="7">
        <f t="shared" si="55"/>
        <v>0.33157059756742463</v>
      </c>
      <c r="D628" s="7">
        <f t="shared" si="56"/>
        <v>2.0286941730436632</v>
      </c>
      <c r="E628" s="8">
        <f t="shared" si="57"/>
        <v>-0.909254310771901</v>
      </c>
      <c r="P628" s="18"/>
    </row>
    <row r="629" spans="1:16" x14ac:dyDescent="0.25">
      <c r="A629" s="6">
        <v>628</v>
      </c>
      <c r="B629">
        <v>7.6776044483282497</v>
      </c>
      <c r="C629" s="7">
        <f t="shared" si="55"/>
        <v>0.33209941829719725</v>
      </c>
      <c r="D629" s="7">
        <f t="shared" si="56"/>
        <v>2.03830757771158</v>
      </c>
      <c r="E629" s="8">
        <f t="shared" si="57"/>
        <v>-0.90729148110487856</v>
      </c>
      <c r="P629" s="18"/>
    </row>
    <row r="630" spans="1:16" x14ac:dyDescent="0.25">
      <c r="A630" s="6">
        <v>629</v>
      </c>
      <c r="B630">
        <v>7.6881924851913004</v>
      </c>
      <c r="C630" s="7">
        <f t="shared" si="55"/>
        <v>0.33262823902696986</v>
      </c>
      <c r="D630" s="7">
        <f t="shared" si="56"/>
        <v>2.0396857084502109</v>
      </c>
      <c r="E630" s="8">
        <f t="shared" si="57"/>
        <v>-0.90533094644100331</v>
      </c>
      <c r="P630" s="18"/>
    </row>
    <row r="631" spans="1:16" x14ac:dyDescent="0.25">
      <c r="A631" s="6">
        <v>630</v>
      </c>
      <c r="B631">
        <v>7.7103393184395799</v>
      </c>
      <c r="C631" s="7">
        <f t="shared" si="55"/>
        <v>0.33315705975674248</v>
      </c>
      <c r="D631" s="7">
        <f t="shared" si="56"/>
        <v>2.0425621967805645</v>
      </c>
      <c r="E631" s="8">
        <f t="shared" si="57"/>
        <v>-0.90337269838234835</v>
      </c>
      <c r="P631" s="18"/>
    </row>
    <row r="632" spans="1:16" x14ac:dyDescent="0.25">
      <c r="A632" s="6">
        <v>631</v>
      </c>
      <c r="B632">
        <v>7.7309368608070503</v>
      </c>
      <c r="C632" s="7">
        <f t="shared" si="55"/>
        <v>0.3336858804865151</v>
      </c>
      <c r="D632" s="7">
        <f t="shared" si="56"/>
        <v>2.0452300532899894</v>
      </c>
      <c r="E632" s="8">
        <f t="shared" si="57"/>
        <v>-0.90141672856856192</v>
      </c>
      <c r="P632" s="18"/>
    </row>
    <row r="633" spans="1:16" x14ac:dyDescent="0.25">
      <c r="A633" s="6">
        <v>632</v>
      </c>
      <c r="B633">
        <v>7.74420235844876</v>
      </c>
      <c r="C633" s="7">
        <f t="shared" si="55"/>
        <v>0.33421470121628766</v>
      </c>
      <c r="D633" s="7">
        <f t="shared" si="56"/>
        <v>2.0469444806308994</v>
      </c>
      <c r="E633" s="8">
        <f t="shared" si="57"/>
        <v>-0.89946302867662276</v>
      </c>
      <c r="P633" s="18"/>
    </row>
    <row r="634" spans="1:16" x14ac:dyDescent="0.25">
      <c r="A634" s="6">
        <v>633</v>
      </c>
      <c r="B634">
        <v>7.7451585037971</v>
      </c>
      <c r="C634" s="7">
        <f t="shared" si="55"/>
        <v>0.33474352194606027</v>
      </c>
      <c r="D634" s="7">
        <f t="shared" si="56"/>
        <v>2.0470679389656956</v>
      </c>
      <c r="E634" s="8">
        <f t="shared" si="57"/>
        <v>-0.89751159042059681</v>
      </c>
      <c r="P634" s="18"/>
    </row>
    <row r="635" spans="1:16" x14ac:dyDescent="0.25">
      <c r="A635" s="6">
        <v>634</v>
      </c>
      <c r="B635">
        <v>7.7455363687694598</v>
      </c>
      <c r="C635" s="7">
        <f t="shared" si="55"/>
        <v>0.33527234267583289</v>
      </c>
      <c r="D635" s="7">
        <f t="shared" si="56"/>
        <v>2.0471167250241056</v>
      </c>
      <c r="E635" s="8">
        <f t="shared" si="57"/>
        <v>-0.89556240555139632</v>
      </c>
      <c r="P635" s="18"/>
    </row>
    <row r="636" spans="1:16" x14ac:dyDescent="0.25">
      <c r="A636" s="6">
        <v>635</v>
      </c>
      <c r="B636">
        <v>7.7532605053721904</v>
      </c>
      <c r="C636" s="7">
        <f t="shared" si="55"/>
        <v>0.33580116340560551</v>
      </c>
      <c r="D636" s="7">
        <f t="shared" si="56"/>
        <v>2.0481134652620665</v>
      </c>
      <c r="E636" s="8">
        <f t="shared" si="57"/>
        <v>-0.89361546585653862</v>
      </c>
      <c r="P636" s="18"/>
    </row>
    <row r="637" spans="1:16" x14ac:dyDescent="0.25">
      <c r="A637" s="6">
        <v>636</v>
      </c>
      <c r="B637">
        <v>7.7550016814031402</v>
      </c>
      <c r="C637" s="7">
        <f t="shared" si="55"/>
        <v>0.33632998413537812</v>
      </c>
      <c r="D637" s="7">
        <f t="shared" si="56"/>
        <v>2.0483380134438418</v>
      </c>
      <c r="E637" s="8">
        <f t="shared" si="57"/>
        <v>-0.89167076315991212</v>
      </c>
      <c r="P637" s="18"/>
    </row>
    <row r="638" spans="1:16" x14ac:dyDescent="0.25">
      <c r="A638" s="6">
        <v>637</v>
      </c>
      <c r="B638">
        <v>7.80430825491751</v>
      </c>
      <c r="C638" s="7">
        <f t="shared" si="55"/>
        <v>0.33685880486515074</v>
      </c>
      <c r="D638" s="7">
        <f t="shared" si="56"/>
        <v>2.0546759215857873</v>
      </c>
      <c r="E638" s="8">
        <f t="shared" si="57"/>
        <v>-0.88972828932153725</v>
      </c>
      <c r="P638" s="18"/>
    </row>
    <row r="639" spans="1:16" x14ac:dyDescent="0.25">
      <c r="A639" s="6">
        <v>638</v>
      </c>
      <c r="B639">
        <v>7.8796584823043503</v>
      </c>
      <c r="C639" s="7">
        <f t="shared" si="55"/>
        <v>0.3373876255949233</v>
      </c>
      <c r="D639" s="7">
        <f t="shared" si="56"/>
        <v>2.0642845631214986</v>
      </c>
      <c r="E639" s="8">
        <f t="shared" si="57"/>
        <v>-0.88778803623733427</v>
      </c>
      <c r="P639" s="18"/>
    </row>
    <row r="640" spans="1:16" x14ac:dyDescent="0.25">
      <c r="A640" s="6">
        <v>639</v>
      </c>
      <c r="B640">
        <v>7.8923974085811102</v>
      </c>
      <c r="C640" s="7">
        <f t="shared" si="55"/>
        <v>0.33791644632469592</v>
      </c>
      <c r="D640" s="7">
        <f t="shared" si="56"/>
        <v>2.0658999427695321</v>
      </c>
      <c r="E640" s="8">
        <f t="shared" si="57"/>
        <v>-0.88584999583888946</v>
      </c>
      <c r="P640" s="18"/>
    </row>
    <row r="641" spans="1:16" x14ac:dyDescent="0.25">
      <c r="A641" s="6">
        <v>640</v>
      </c>
      <c r="B641">
        <v>7.8975424247805703</v>
      </c>
      <c r="C641" s="7">
        <f t="shared" si="55"/>
        <v>0.33844526705446853</v>
      </c>
      <c r="D641" s="7">
        <f t="shared" si="56"/>
        <v>2.0665516256050394</v>
      </c>
      <c r="E641" s="8">
        <f t="shared" si="57"/>
        <v>-0.88391416009322876</v>
      </c>
      <c r="P641" s="18"/>
    </row>
    <row r="642" spans="1:16" x14ac:dyDescent="0.25">
      <c r="A642" s="6">
        <v>641</v>
      </c>
      <c r="B642">
        <v>7.9073964831659103</v>
      </c>
      <c r="C642" s="7">
        <f t="shared" ref="C642:C705" si="58">(A642)/($L$2)</f>
        <v>0.33897408778424115</v>
      </c>
      <c r="D642" s="7">
        <f t="shared" ref="D642:D705" si="59">LN(B642)</f>
        <v>2.067798585143394</v>
      </c>
      <c r="E642" s="8">
        <f t="shared" ref="E642:E705" si="60">LN(LN(1/(1-C642)))</f>
        <v>-0.88198052100258451</v>
      </c>
      <c r="P642" s="18"/>
    </row>
    <row r="643" spans="1:16" x14ac:dyDescent="0.25">
      <c r="A643" s="6">
        <v>642</v>
      </c>
      <c r="B643">
        <v>7.9119920027934603</v>
      </c>
      <c r="C643" s="7">
        <f t="shared" si="58"/>
        <v>0.33950290851401377</v>
      </c>
      <c r="D643" s="7">
        <f t="shared" si="59"/>
        <v>2.0683795835506205</v>
      </c>
      <c r="E643" s="8">
        <f t="shared" si="60"/>
        <v>-0.88004907060417159</v>
      </c>
      <c r="P643" s="18"/>
    </row>
    <row r="644" spans="1:16" x14ac:dyDescent="0.25">
      <c r="A644" s="6">
        <v>643</v>
      </c>
      <c r="B644">
        <v>7.9125672203033304</v>
      </c>
      <c r="C644" s="7">
        <f t="shared" si="58"/>
        <v>0.34003172924378633</v>
      </c>
      <c r="D644" s="7">
        <f t="shared" si="59"/>
        <v>2.0684522828911853</v>
      </c>
      <c r="E644" s="8">
        <f t="shared" si="60"/>
        <v>-0.87811980096996234</v>
      </c>
      <c r="P644" s="18"/>
    </row>
    <row r="645" spans="1:16" x14ac:dyDescent="0.25">
      <c r="A645" s="6">
        <v>644</v>
      </c>
      <c r="B645">
        <v>7.9209504168536897</v>
      </c>
      <c r="C645" s="7">
        <f t="shared" si="58"/>
        <v>0.34056054997355895</v>
      </c>
      <c r="D645" s="7">
        <f t="shared" si="59"/>
        <v>2.0695112007546461</v>
      </c>
      <c r="E645" s="8">
        <f t="shared" si="60"/>
        <v>-0.87619270420646089</v>
      </c>
      <c r="P645" s="18"/>
    </row>
    <row r="646" spans="1:16" x14ac:dyDescent="0.25">
      <c r="A646" s="6">
        <v>645</v>
      </c>
      <c r="B646">
        <v>7.9918670604885902</v>
      </c>
      <c r="C646" s="7">
        <f t="shared" si="58"/>
        <v>0.34108937070333156</v>
      </c>
      <c r="D646" s="7">
        <f t="shared" si="59"/>
        <v>2.0784244071349054</v>
      </c>
      <c r="E646" s="8">
        <f t="shared" si="60"/>
        <v>-0.87426777245448506</v>
      </c>
      <c r="P646" s="18"/>
    </row>
    <row r="647" spans="1:16" x14ac:dyDescent="0.25">
      <c r="A647" s="6">
        <v>646</v>
      </c>
      <c r="B647">
        <v>8.0095836107547402</v>
      </c>
      <c r="C647" s="7">
        <f t="shared" si="58"/>
        <v>0.34161819143310418</v>
      </c>
      <c r="D647" s="7">
        <f t="shared" si="59"/>
        <v>2.0806387760530072</v>
      </c>
      <c r="E647" s="8">
        <f t="shared" si="60"/>
        <v>-0.87234499788894371</v>
      </c>
      <c r="P647" s="18"/>
    </row>
    <row r="648" spans="1:16" x14ac:dyDescent="0.25">
      <c r="A648" s="6">
        <v>647</v>
      </c>
      <c r="B648">
        <v>8.0262475520479004</v>
      </c>
      <c r="C648" s="7">
        <f t="shared" si="58"/>
        <v>0.3421470121628768</v>
      </c>
      <c r="D648" s="7">
        <f t="shared" si="59"/>
        <v>2.0827171151328212</v>
      </c>
      <c r="E648" s="8">
        <f t="shared" si="60"/>
        <v>-0.87042437271862017</v>
      </c>
      <c r="P648" s="18"/>
    </row>
    <row r="649" spans="1:16" x14ac:dyDescent="0.25">
      <c r="A649" s="6">
        <v>648</v>
      </c>
      <c r="B649">
        <v>8.0609677395065198</v>
      </c>
      <c r="C649" s="7">
        <f t="shared" si="58"/>
        <v>0.34267583289264941</v>
      </c>
      <c r="D649" s="7">
        <f t="shared" si="59"/>
        <v>2.0870336162473722</v>
      </c>
      <c r="E649" s="8">
        <f t="shared" si="60"/>
        <v>-0.86850588918595406</v>
      </c>
      <c r="P649" s="18"/>
    </row>
    <row r="650" spans="1:16" x14ac:dyDescent="0.25">
      <c r="A650" s="6">
        <v>649</v>
      </c>
      <c r="B650">
        <v>8.1092867874100207</v>
      </c>
      <c r="C650" s="7">
        <f t="shared" si="58"/>
        <v>0.34320465362242197</v>
      </c>
      <c r="D650" s="7">
        <f t="shared" si="59"/>
        <v>2.0930099218939531</v>
      </c>
      <c r="E650" s="8">
        <f t="shared" si="60"/>
        <v>-0.86658953956682738</v>
      </c>
      <c r="P650" s="18"/>
    </row>
    <row r="651" spans="1:16" x14ac:dyDescent="0.25">
      <c r="A651" s="6">
        <v>650</v>
      </c>
      <c r="B651">
        <v>8.1153464722818303</v>
      </c>
      <c r="C651" s="7">
        <f t="shared" si="58"/>
        <v>0.34373347435219459</v>
      </c>
      <c r="D651" s="7">
        <f t="shared" si="59"/>
        <v>2.0937568953455656</v>
      </c>
      <c r="E651" s="8">
        <f t="shared" si="60"/>
        <v>-0.86467531617035265</v>
      </c>
      <c r="P651" s="18"/>
    </row>
    <row r="652" spans="1:16" x14ac:dyDescent="0.25">
      <c r="A652" s="6">
        <v>651</v>
      </c>
      <c r="B652">
        <v>8.1353881218143993</v>
      </c>
      <c r="C652" s="7">
        <f t="shared" si="58"/>
        <v>0.34426229508196721</v>
      </c>
      <c r="D652" s="7">
        <f t="shared" si="59"/>
        <v>2.0962234496514589</v>
      </c>
      <c r="E652" s="8">
        <f t="shared" si="60"/>
        <v>-0.86276321133865719</v>
      </c>
      <c r="P652" s="18"/>
    </row>
    <row r="653" spans="1:16" x14ac:dyDescent="0.25">
      <c r="A653" s="6">
        <v>652</v>
      </c>
      <c r="B653">
        <v>8.13730648309331</v>
      </c>
      <c r="C653" s="7">
        <f t="shared" si="58"/>
        <v>0.34479111581173982</v>
      </c>
      <c r="D653" s="7">
        <f t="shared" si="59"/>
        <v>2.0964592263724477</v>
      </c>
      <c r="E653" s="8">
        <f t="shared" si="60"/>
        <v>-0.8608532174466772</v>
      </c>
      <c r="P653" s="18"/>
    </row>
    <row r="654" spans="1:16" x14ac:dyDescent="0.25">
      <c r="A654" s="6">
        <v>653</v>
      </c>
      <c r="B654">
        <v>8.1394235260518499</v>
      </c>
      <c r="C654" s="7">
        <f t="shared" si="58"/>
        <v>0.34531993654151244</v>
      </c>
      <c r="D654" s="7">
        <f t="shared" si="59"/>
        <v>2.0967193576112515</v>
      </c>
      <c r="E654" s="8">
        <f t="shared" si="60"/>
        <v>-0.85894532690194692</v>
      </c>
      <c r="P654" s="18"/>
    </row>
    <row r="655" spans="1:16" x14ac:dyDescent="0.25">
      <c r="A655" s="6">
        <v>654</v>
      </c>
      <c r="B655">
        <v>8.1758486621304503</v>
      </c>
      <c r="C655" s="7">
        <f t="shared" si="58"/>
        <v>0.34584875727128506</v>
      </c>
      <c r="D655" s="7">
        <f t="shared" si="59"/>
        <v>2.1011845232766371</v>
      </c>
      <c r="E655" s="8">
        <f t="shared" si="60"/>
        <v>-0.85703953214439321</v>
      </c>
      <c r="P655" s="18"/>
    </row>
    <row r="656" spans="1:16" x14ac:dyDescent="0.25">
      <c r="A656" s="6">
        <v>655</v>
      </c>
      <c r="B656">
        <v>8.1812211226126497</v>
      </c>
      <c r="C656" s="7">
        <f t="shared" si="58"/>
        <v>0.34637757800105762</v>
      </c>
      <c r="D656" s="7">
        <f t="shared" si="59"/>
        <v>2.1018414209662715</v>
      </c>
      <c r="E656" s="8">
        <f t="shared" si="60"/>
        <v>-0.85513582564612822</v>
      </c>
      <c r="P656" s="18"/>
    </row>
    <row r="657" spans="1:16" x14ac:dyDescent="0.25">
      <c r="A657" s="6">
        <v>656</v>
      </c>
      <c r="B657">
        <v>8.1919338559424908</v>
      </c>
      <c r="C657" s="7">
        <f t="shared" si="58"/>
        <v>0.34690639873083023</v>
      </c>
      <c r="D657" s="7">
        <f t="shared" si="59"/>
        <v>2.1031499940387852</v>
      </c>
      <c r="E657" s="8">
        <f t="shared" si="60"/>
        <v>-0.85323419991124616</v>
      </c>
      <c r="P657" s="18"/>
    </row>
    <row r="658" spans="1:16" x14ac:dyDescent="0.25">
      <c r="A658" s="6">
        <v>657</v>
      </c>
      <c r="B658">
        <v>8.2033834631756193</v>
      </c>
      <c r="C658" s="7">
        <f t="shared" si="58"/>
        <v>0.34743521946060285</v>
      </c>
      <c r="D658" s="7">
        <f t="shared" si="59"/>
        <v>2.1045466866274736</v>
      </c>
      <c r="E658" s="8">
        <f t="shared" si="60"/>
        <v>-0.85133464747562282</v>
      </c>
      <c r="P658" s="18"/>
    </row>
    <row r="659" spans="1:16" x14ac:dyDescent="0.25">
      <c r="A659" s="6">
        <v>658</v>
      </c>
      <c r="B659">
        <v>8.2429563395344196</v>
      </c>
      <c r="C659" s="7">
        <f t="shared" si="58"/>
        <v>0.34796404019037547</v>
      </c>
      <c r="D659" s="7">
        <f t="shared" si="59"/>
        <v>2.1093590586452713</v>
      </c>
      <c r="E659" s="8">
        <f t="shared" si="60"/>
        <v>-0.84943716090671217</v>
      </c>
      <c r="P659" s="18"/>
    </row>
    <row r="660" spans="1:16" x14ac:dyDescent="0.25">
      <c r="A660" s="6">
        <v>659</v>
      </c>
      <c r="B660">
        <v>8.2774084753833304</v>
      </c>
      <c r="C660" s="7">
        <f t="shared" si="58"/>
        <v>0.34849286092014808</v>
      </c>
      <c r="D660" s="7">
        <f t="shared" si="59"/>
        <v>2.1135299333419924</v>
      </c>
      <c r="E660" s="8">
        <f t="shared" si="60"/>
        <v>-0.84754173280334844</v>
      </c>
      <c r="P660" s="18"/>
    </row>
    <row r="661" spans="1:16" x14ac:dyDescent="0.25">
      <c r="A661" s="6">
        <v>660</v>
      </c>
      <c r="B661">
        <v>8.31707133960054</v>
      </c>
      <c r="C661" s="7">
        <f t="shared" si="58"/>
        <v>0.3490216816499207</v>
      </c>
      <c r="D661" s="7">
        <f t="shared" si="59"/>
        <v>2.1183101904138537</v>
      </c>
      <c r="E661" s="8">
        <f t="shared" si="60"/>
        <v>-0.84564835579554831</v>
      </c>
      <c r="P661" s="18"/>
    </row>
    <row r="662" spans="1:16" x14ac:dyDescent="0.25">
      <c r="A662" s="6">
        <v>661</v>
      </c>
      <c r="B662">
        <v>8.3409248965329006</v>
      </c>
      <c r="C662" s="7">
        <f t="shared" si="58"/>
        <v>0.34955050237969326</v>
      </c>
      <c r="D662" s="7">
        <f t="shared" si="59"/>
        <v>2.1211741090866871</v>
      </c>
      <c r="E662" s="8">
        <f t="shared" si="60"/>
        <v>-0.84375702254431462</v>
      </c>
      <c r="P662" s="18"/>
    </row>
    <row r="663" spans="1:16" x14ac:dyDescent="0.25">
      <c r="A663" s="6">
        <v>662</v>
      </c>
      <c r="B663">
        <v>8.3574161585795999</v>
      </c>
      <c r="C663" s="7">
        <f t="shared" si="58"/>
        <v>0.35007932310946588</v>
      </c>
      <c r="D663" s="7">
        <f t="shared" si="59"/>
        <v>2.123149307383795</v>
      </c>
      <c r="E663" s="8">
        <f t="shared" si="60"/>
        <v>-0.84186772574143898</v>
      </c>
      <c r="P663" s="18"/>
    </row>
    <row r="664" spans="1:16" x14ac:dyDescent="0.25">
      <c r="A664" s="6">
        <v>663</v>
      </c>
      <c r="B664">
        <v>8.4142977702431594</v>
      </c>
      <c r="C664" s="7">
        <f t="shared" si="58"/>
        <v>0.3506081438392385</v>
      </c>
      <c r="D664" s="7">
        <f t="shared" si="59"/>
        <v>2.129932374397502</v>
      </c>
      <c r="E664" s="8">
        <f t="shared" si="60"/>
        <v>-0.83998045810931221</v>
      </c>
      <c r="P664" s="18"/>
    </row>
    <row r="665" spans="1:16" x14ac:dyDescent="0.25">
      <c r="A665" s="6">
        <v>664</v>
      </c>
      <c r="B665">
        <v>8.4690456629802995</v>
      </c>
      <c r="C665" s="7">
        <f t="shared" si="58"/>
        <v>0.35113696456901111</v>
      </c>
      <c r="D665" s="7">
        <f t="shared" si="59"/>
        <v>2.1364178297043925</v>
      </c>
      <c r="E665" s="8">
        <f t="shared" si="60"/>
        <v>-0.83809521240073104</v>
      </c>
      <c r="P665" s="18"/>
    </row>
    <row r="666" spans="1:16" x14ac:dyDescent="0.25">
      <c r="A666" s="6">
        <v>665</v>
      </c>
      <c r="B666">
        <v>8.4723333715228293</v>
      </c>
      <c r="C666" s="7">
        <f t="shared" si="58"/>
        <v>0.35166578529878373</v>
      </c>
      <c r="D666" s="7">
        <f t="shared" si="59"/>
        <v>2.1368059573269558</v>
      </c>
      <c r="E666" s="8">
        <f t="shared" si="60"/>
        <v>-0.8362119813987049</v>
      </c>
      <c r="P666" s="18"/>
    </row>
    <row r="667" spans="1:16" x14ac:dyDescent="0.25">
      <c r="A667" s="6">
        <v>666</v>
      </c>
      <c r="B667">
        <v>8.4904964977650401</v>
      </c>
      <c r="C667" s="7">
        <f t="shared" si="58"/>
        <v>0.35219460602855635</v>
      </c>
      <c r="D667" s="7">
        <f t="shared" si="59"/>
        <v>2.1389474789154748</v>
      </c>
      <c r="E667" s="8">
        <f t="shared" si="60"/>
        <v>-0.83433075791626954</v>
      </c>
      <c r="P667" s="18"/>
    </row>
    <row r="668" spans="1:16" x14ac:dyDescent="0.25">
      <c r="A668" s="6">
        <v>667</v>
      </c>
      <c r="B668">
        <v>8.4936715486526495</v>
      </c>
      <c r="C668" s="7">
        <f t="shared" si="58"/>
        <v>0.35272342675832891</v>
      </c>
      <c r="D668" s="7">
        <f t="shared" si="59"/>
        <v>2.1393213625129426</v>
      </c>
      <c r="E668" s="8">
        <f t="shared" si="60"/>
        <v>-0.83245153479629885</v>
      </c>
      <c r="P668" s="18"/>
    </row>
    <row r="669" spans="1:16" x14ac:dyDescent="0.25">
      <c r="A669" s="6">
        <v>668</v>
      </c>
      <c r="B669">
        <v>8.5297568723250805</v>
      </c>
      <c r="C669" s="7">
        <f t="shared" si="58"/>
        <v>0.35325224748810152</v>
      </c>
      <c r="D669" s="7">
        <f t="shared" si="59"/>
        <v>2.1435608584391237</v>
      </c>
      <c r="E669" s="8">
        <f t="shared" si="60"/>
        <v>-0.83057430491131745</v>
      </c>
      <c r="P669" s="18"/>
    </row>
    <row r="670" spans="1:16" x14ac:dyDescent="0.25">
      <c r="A670" s="6">
        <v>669</v>
      </c>
      <c r="B670">
        <v>8.5302490538736393</v>
      </c>
      <c r="C670" s="7">
        <f t="shared" si="58"/>
        <v>0.35378106821787414</v>
      </c>
      <c r="D670" s="7">
        <f t="shared" si="59"/>
        <v>2.1436185584834058</v>
      </c>
      <c r="E670" s="8">
        <f t="shared" si="60"/>
        <v>-0.82869906116331504</v>
      </c>
      <c r="P670" s="18"/>
    </row>
    <row r="671" spans="1:16" x14ac:dyDescent="0.25">
      <c r="A671" s="6">
        <v>670</v>
      </c>
      <c r="B671">
        <v>8.6056506482783295</v>
      </c>
      <c r="C671" s="7">
        <f t="shared" si="58"/>
        <v>0.35430988894764676</v>
      </c>
      <c r="D671" s="7">
        <f t="shared" si="59"/>
        <v>2.1524190396206087</v>
      </c>
      <c r="E671" s="8">
        <f t="shared" si="60"/>
        <v>-0.82682579648356502</v>
      </c>
      <c r="P671" s="18"/>
    </row>
    <row r="672" spans="1:16" x14ac:dyDescent="0.25">
      <c r="A672" s="6">
        <v>671</v>
      </c>
      <c r="B672">
        <v>8.6585998807781799</v>
      </c>
      <c r="C672" s="7">
        <f t="shared" si="58"/>
        <v>0.35483870967741937</v>
      </c>
      <c r="D672" s="7">
        <f t="shared" si="59"/>
        <v>2.1585530329187703</v>
      </c>
      <c r="E672" s="8">
        <f t="shared" si="60"/>
        <v>-0.82495450383244051</v>
      </c>
      <c r="P672" s="18"/>
    </row>
    <row r="673" spans="1:16" x14ac:dyDescent="0.25">
      <c r="A673" s="6">
        <v>672</v>
      </c>
      <c r="B673">
        <v>8.7251327377959491</v>
      </c>
      <c r="C673" s="7">
        <f t="shared" si="58"/>
        <v>0.35536753040719199</v>
      </c>
      <c r="D673" s="7">
        <f t="shared" si="59"/>
        <v>2.1662076814737352</v>
      </c>
      <c r="E673" s="8">
        <f t="shared" si="60"/>
        <v>-0.8230851761992326</v>
      </c>
      <c r="P673" s="18"/>
    </row>
    <row r="674" spans="1:16" x14ac:dyDescent="0.25">
      <c r="A674" s="6">
        <v>673</v>
      </c>
      <c r="B674">
        <v>8.7554061733740696</v>
      </c>
      <c r="C674" s="7">
        <f t="shared" si="58"/>
        <v>0.35589635113696455</v>
      </c>
      <c r="D674" s="7">
        <f t="shared" si="59"/>
        <v>2.1696713579653992</v>
      </c>
      <c r="E674" s="8">
        <f t="shared" si="60"/>
        <v>-0.82121780660197186</v>
      </c>
      <c r="P674" s="18"/>
    </row>
    <row r="675" spans="1:16" x14ac:dyDescent="0.25">
      <c r="A675" s="6">
        <v>674</v>
      </c>
      <c r="B675">
        <v>8.7582628266999301</v>
      </c>
      <c r="C675" s="7">
        <f t="shared" si="58"/>
        <v>0.35642517186673717</v>
      </c>
      <c r="D675" s="7">
        <f t="shared" si="59"/>
        <v>2.1699975778284308</v>
      </c>
      <c r="E675" s="8">
        <f t="shared" si="60"/>
        <v>-0.81935238808724986</v>
      </c>
      <c r="P675" s="18"/>
    </row>
    <row r="676" spans="1:16" x14ac:dyDescent="0.25">
      <c r="A676" s="6">
        <v>675</v>
      </c>
      <c r="B676">
        <v>8.8960878180050198</v>
      </c>
      <c r="C676" s="7">
        <f t="shared" si="58"/>
        <v>0.35695399259650978</v>
      </c>
      <c r="D676" s="7">
        <f t="shared" si="59"/>
        <v>2.1856116090877644</v>
      </c>
      <c r="E676" s="8">
        <f t="shared" si="60"/>
        <v>-0.81748891373004084</v>
      </c>
      <c r="P676" s="18"/>
    </row>
    <row r="677" spans="1:16" x14ac:dyDescent="0.25">
      <c r="A677" s="6">
        <v>676</v>
      </c>
      <c r="B677">
        <v>8.9014039739321493</v>
      </c>
      <c r="C677" s="7">
        <f t="shared" si="58"/>
        <v>0.3574828133262824</v>
      </c>
      <c r="D677" s="7">
        <f t="shared" si="59"/>
        <v>2.1862090141769071</v>
      </c>
      <c r="E677" s="8">
        <f t="shared" si="60"/>
        <v>-0.81562737663352636</v>
      </c>
      <c r="P677" s="18"/>
    </row>
    <row r="678" spans="1:16" x14ac:dyDescent="0.25">
      <c r="A678" s="6">
        <v>677</v>
      </c>
      <c r="B678">
        <v>8.9438398722311803</v>
      </c>
      <c r="C678" s="7">
        <f t="shared" si="58"/>
        <v>0.35801163405605502</v>
      </c>
      <c r="D678" s="7">
        <f t="shared" si="59"/>
        <v>2.1909650128793969</v>
      </c>
      <c r="E678" s="8">
        <f t="shared" si="60"/>
        <v>-0.81376776992892252</v>
      </c>
      <c r="P678" s="18"/>
    </row>
    <row r="679" spans="1:16" x14ac:dyDescent="0.25">
      <c r="A679" s="6">
        <v>678</v>
      </c>
      <c r="B679">
        <v>8.9868132748470906</v>
      </c>
      <c r="C679" s="7">
        <f t="shared" si="58"/>
        <v>0.35854045478582758</v>
      </c>
      <c r="D679" s="7">
        <f t="shared" si="59"/>
        <v>2.1957583112095898</v>
      </c>
      <c r="E679" s="8">
        <f t="shared" si="60"/>
        <v>-0.81191008677530396</v>
      </c>
      <c r="P679" s="18"/>
    </row>
    <row r="680" spans="1:16" x14ac:dyDescent="0.25">
      <c r="A680" s="6">
        <v>679</v>
      </c>
      <c r="B680">
        <v>8.9983125118703793</v>
      </c>
      <c r="C680" s="7">
        <f t="shared" si="58"/>
        <v>0.35906927551560019</v>
      </c>
      <c r="D680" s="7">
        <f t="shared" si="59"/>
        <v>2.1970370610750751</v>
      </c>
      <c r="E680" s="8">
        <f t="shared" si="60"/>
        <v>-0.81005432035943148</v>
      </c>
      <c r="P680" s="18"/>
    </row>
    <row r="681" spans="1:16" x14ac:dyDescent="0.25">
      <c r="A681" s="6">
        <v>680</v>
      </c>
      <c r="B681">
        <v>9.0237471700778702</v>
      </c>
      <c r="C681" s="7">
        <f t="shared" si="58"/>
        <v>0.35959809624537281</v>
      </c>
      <c r="D681" s="7">
        <f t="shared" si="59"/>
        <v>2.1998596768629697</v>
      </c>
      <c r="E681" s="8">
        <f t="shared" si="60"/>
        <v>-0.80820046389558453</v>
      </c>
      <c r="P681" s="18"/>
    </row>
    <row r="682" spans="1:16" x14ac:dyDescent="0.25">
      <c r="A682" s="6">
        <v>681</v>
      </c>
      <c r="B682">
        <v>9.0419354552042801</v>
      </c>
      <c r="C682" s="7">
        <f t="shared" si="58"/>
        <v>0.36012691697514543</v>
      </c>
      <c r="D682" s="7">
        <f t="shared" si="59"/>
        <v>2.2018732505151815</v>
      </c>
      <c r="E682" s="8">
        <f t="shared" si="60"/>
        <v>-0.80634851062538904</v>
      </c>
      <c r="P682" s="18"/>
    </row>
    <row r="683" spans="1:16" x14ac:dyDescent="0.25">
      <c r="A683" s="6">
        <v>682</v>
      </c>
      <c r="B683">
        <v>9.1399021613017108</v>
      </c>
      <c r="C683" s="7">
        <f t="shared" si="58"/>
        <v>0.36065573770491804</v>
      </c>
      <c r="D683" s="7">
        <f t="shared" si="59"/>
        <v>2.2126496809559986</v>
      </c>
      <c r="E683" s="8">
        <f t="shared" si="60"/>
        <v>-0.80449845381764862</v>
      </c>
      <c r="P683" s="18"/>
    </row>
    <row r="684" spans="1:16" x14ac:dyDescent="0.25">
      <c r="A684" s="6">
        <v>683</v>
      </c>
      <c r="B684">
        <v>9.1585150214158908</v>
      </c>
      <c r="C684" s="7">
        <f t="shared" si="58"/>
        <v>0.36118455843469066</v>
      </c>
      <c r="D684" s="7">
        <f t="shared" si="59"/>
        <v>2.2146840499779392</v>
      </c>
      <c r="E684" s="8">
        <f t="shared" si="60"/>
        <v>-0.80265028676817851</v>
      </c>
      <c r="P684" s="18"/>
    </row>
    <row r="685" spans="1:16" x14ac:dyDescent="0.25">
      <c r="A685" s="6">
        <v>684</v>
      </c>
      <c r="B685">
        <v>9.1620927415728008</v>
      </c>
      <c r="C685" s="7">
        <f t="shared" si="58"/>
        <v>0.36171337916446322</v>
      </c>
      <c r="D685" s="7">
        <f t="shared" si="59"/>
        <v>2.2150746178290364</v>
      </c>
      <c r="E685" s="8">
        <f t="shared" si="60"/>
        <v>-0.80080400279964004</v>
      </c>
      <c r="P685" s="18"/>
    </row>
    <row r="686" spans="1:16" x14ac:dyDescent="0.25">
      <c r="A686" s="6">
        <v>685</v>
      </c>
      <c r="B686">
        <v>9.1849266473077495</v>
      </c>
      <c r="C686" s="7">
        <f t="shared" si="58"/>
        <v>0.36224219989423584</v>
      </c>
      <c r="D686" s="7">
        <f t="shared" si="59"/>
        <v>2.2175637324955968</v>
      </c>
      <c r="E686" s="8">
        <f t="shared" si="60"/>
        <v>-0.79895959526137306</v>
      </c>
      <c r="P686" s="18"/>
    </row>
    <row r="687" spans="1:16" x14ac:dyDescent="0.25">
      <c r="A687" s="6">
        <v>686</v>
      </c>
      <c r="B687">
        <v>9.1982104354265903</v>
      </c>
      <c r="C687" s="7">
        <f t="shared" si="58"/>
        <v>0.36277102062400846</v>
      </c>
      <c r="D687" s="7">
        <f t="shared" si="59"/>
        <v>2.2190089472455226</v>
      </c>
      <c r="E687" s="8">
        <f t="shared" si="60"/>
        <v>-0.79711705752923534</v>
      </c>
      <c r="P687" s="18"/>
    </row>
    <row r="688" spans="1:16" x14ac:dyDescent="0.25">
      <c r="A688" s="6">
        <v>687</v>
      </c>
      <c r="B688">
        <v>9.2455309727878099</v>
      </c>
      <c r="C688" s="7">
        <f t="shared" si="58"/>
        <v>0.36329984135378107</v>
      </c>
      <c r="D688" s="7">
        <f t="shared" si="59"/>
        <v>2.2241402966985344</v>
      </c>
      <c r="E688" s="8">
        <f t="shared" si="60"/>
        <v>-0.7952763830054389</v>
      </c>
      <c r="P688" s="18"/>
    </row>
    <row r="689" spans="1:16" x14ac:dyDescent="0.25">
      <c r="A689" s="6">
        <v>688</v>
      </c>
      <c r="B689">
        <v>9.2552452307236805</v>
      </c>
      <c r="C689" s="7">
        <f t="shared" si="58"/>
        <v>0.36382866208355369</v>
      </c>
      <c r="D689" s="7">
        <f t="shared" si="59"/>
        <v>2.2251904427812454</v>
      </c>
      <c r="E689" s="8">
        <f t="shared" si="60"/>
        <v>-0.79343756511838881</v>
      </c>
      <c r="P689" s="18"/>
    </row>
    <row r="690" spans="1:16" x14ac:dyDescent="0.25">
      <c r="A690" s="6">
        <v>689</v>
      </c>
      <c r="B690">
        <v>9.2659751025007093</v>
      </c>
      <c r="C690" s="7">
        <f t="shared" si="58"/>
        <v>0.36435748281332631</v>
      </c>
      <c r="D690" s="7">
        <f t="shared" si="59"/>
        <v>2.2263491000170403</v>
      </c>
      <c r="E690" s="8">
        <f t="shared" si="60"/>
        <v>-0.7916005973225213</v>
      </c>
      <c r="P690" s="18"/>
    </row>
    <row r="691" spans="1:16" x14ac:dyDescent="0.25">
      <c r="A691" s="6">
        <v>690</v>
      </c>
      <c r="B691">
        <v>9.3189891409552796</v>
      </c>
      <c r="C691" s="7">
        <f t="shared" si="58"/>
        <v>0.36488630354309887</v>
      </c>
      <c r="D691" s="7">
        <f t="shared" si="59"/>
        <v>2.2320541615442582</v>
      </c>
      <c r="E691" s="8">
        <f t="shared" si="60"/>
        <v>-0.7897654730981466</v>
      </c>
      <c r="P691" s="18"/>
    </row>
    <row r="692" spans="1:16" x14ac:dyDescent="0.25">
      <c r="A692" s="6">
        <v>691</v>
      </c>
      <c r="B692">
        <v>9.3375764478333494</v>
      </c>
      <c r="C692" s="7">
        <f t="shared" si="58"/>
        <v>0.36541512427287148</v>
      </c>
      <c r="D692" s="7">
        <f t="shared" si="59"/>
        <v>2.2340467376097153</v>
      </c>
      <c r="E692" s="8">
        <f t="shared" si="60"/>
        <v>-0.787932185951292</v>
      </c>
      <c r="P692" s="18"/>
    </row>
    <row r="693" spans="1:16" x14ac:dyDescent="0.25">
      <c r="A693" s="6">
        <v>692</v>
      </c>
      <c r="B693">
        <v>9.3718733392924598</v>
      </c>
      <c r="C693" s="7">
        <f t="shared" si="58"/>
        <v>0.3659439450026441</v>
      </c>
      <c r="D693" s="7">
        <f t="shared" si="59"/>
        <v>2.2377130057540167</v>
      </c>
      <c r="E693" s="8">
        <f t="shared" si="60"/>
        <v>-0.78610072941354048</v>
      </c>
      <c r="P693" s="18"/>
    </row>
    <row r="694" spans="1:16" x14ac:dyDescent="0.25">
      <c r="A694" s="6">
        <v>693</v>
      </c>
      <c r="B694">
        <v>9.3973645506946504</v>
      </c>
      <c r="C694" s="7">
        <f t="shared" si="58"/>
        <v>0.36647276573241672</v>
      </c>
      <c r="D694" s="7">
        <f t="shared" si="59"/>
        <v>2.2404292830184205</v>
      </c>
      <c r="E694" s="8">
        <f t="shared" si="60"/>
        <v>-0.78427109704187992</v>
      </c>
      <c r="P694" s="18"/>
    </row>
    <row r="695" spans="1:16" x14ac:dyDescent="0.25">
      <c r="A695" s="6">
        <v>694</v>
      </c>
      <c r="B695">
        <v>9.4084365675158708</v>
      </c>
      <c r="C695" s="7">
        <f t="shared" si="58"/>
        <v>0.36700158646218933</v>
      </c>
      <c r="D695" s="7">
        <f t="shared" si="59"/>
        <v>2.2416067939397508</v>
      </c>
      <c r="E695" s="8">
        <f t="shared" si="60"/>
        <v>-0.78244328241854544</v>
      </c>
      <c r="P695" s="18"/>
    </row>
    <row r="696" spans="1:16" x14ac:dyDescent="0.25">
      <c r="A696" s="6">
        <v>695</v>
      </c>
      <c r="B696">
        <v>9.4474973943678204</v>
      </c>
      <c r="C696" s="7">
        <f t="shared" si="58"/>
        <v>0.36753040719196195</v>
      </c>
      <c r="D696" s="7">
        <f t="shared" si="59"/>
        <v>2.2457498804402327</v>
      </c>
      <c r="E696" s="8">
        <f t="shared" si="60"/>
        <v>-0.78061727915086732</v>
      </c>
      <c r="P696" s="18"/>
    </row>
    <row r="697" spans="1:16" x14ac:dyDescent="0.25">
      <c r="A697" s="6">
        <v>696</v>
      </c>
      <c r="B697">
        <v>9.4858503683135904</v>
      </c>
      <c r="C697" s="7">
        <f t="shared" si="58"/>
        <v>0.36805922792173451</v>
      </c>
      <c r="D697" s="7">
        <f t="shared" si="59"/>
        <v>2.2498012533813267</v>
      </c>
      <c r="E697" s="8">
        <f t="shared" si="60"/>
        <v>-0.77879308087111732</v>
      </c>
      <c r="P697" s="18"/>
    </row>
    <row r="698" spans="1:16" x14ac:dyDescent="0.25">
      <c r="A698" s="6">
        <v>697</v>
      </c>
      <c r="B698">
        <v>9.4858994700988593</v>
      </c>
      <c r="C698" s="7">
        <f t="shared" si="58"/>
        <v>0.36858804865150713</v>
      </c>
      <c r="D698" s="7">
        <f t="shared" si="59"/>
        <v>2.2498064296866951</v>
      </c>
      <c r="E698" s="8">
        <f t="shared" si="60"/>
        <v>-0.77697068123635693</v>
      </c>
      <c r="P698" s="18"/>
    </row>
    <row r="699" spans="1:16" x14ac:dyDescent="0.25">
      <c r="A699" s="6">
        <v>698</v>
      </c>
      <c r="B699">
        <v>9.5098269344924606</v>
      </c>
      <c r="C699" s="7">
        <f t="shared" si="58"/>
        <v>0.36911686938127974</v>
      </c>
      <c r="D699" s="7">
        <f t="shared" si="59"/>
        <v>2.2523256781259313</v>
      </c>
      <c r="E699" s="8">
        <f t="shared" si="60"/>
        <v>-0.77515007392828994</v>
      </c>
      <c r="P699" s="18"/>
    </row>
    <row r="700" spans="1:16" x14ac:dyDescent="0.25">
      <c r="A700" s="6">
        <v>699</v>
      </c>
      <c r="B700">
        <v>9.5380687827033306</v>
      </c>
      <c r="C700" s="7">
        <f t="shared" si="58"/>
        <v>0.36964569011105236</v>
      </c>
      <c r="D700" s="7">
        <f t="shared" si="59"/>
        <v>2.2552910312888361</v>
      </c>
      <c r="E700" s="8">
        <f t="shared" si="60"/>
        <v>-0.77333125265310876</v>
      </c>
      <c r="P700" s="18"/>
    </row>
    <row r="701" spans="1:16" x14ac:dyDescent="0.25">
      <c r="A701" s="6">
        <v>700</v>
      </c>
      <c r="B701">
        <v>9.5764373626685693</v>
      </c>
      <c r="C701" s="7">
        <f t="shared" si="58"/>
        <v>0.37017451084082498</v>
      </c>
      <c r="D701" s="7">
        <f t="shared" si="59"/>
        <v>2.2593056400059943</v>
      </c>
      <c r="E701" s="8">
        <f t="shared" si="60"/>
        <v>-0.77151421114134822</v>
      </c>
      <c r="P701" s="18"/>
    </row>
    <row r="702" spans="1:16" x14ac:dyDescent="0.25">
      <c r="A702" s="6">
        <v>701</v>
      </c>
      <c r="B702">
        <v>9.5902809831466609</v>
      </c>
      <c r="C702" s="7">
        <f t="shared" si="58"/>
        <v>0.37070333157059759</v>
      </c>
      <c r="D702" s="7">
        <f t="shared" si="59"/>
        <v>2.2607501880643142</v>
      </c>
      <c r="E702" s="8">
        <f t="shared" si="60"/>
        <v>-0.76969894314774001</v>
      </c>
      <c r="P702" s="18"/>
    </row>
    <row r="703" spans="1:16" x14ac:dyDescent="0.25">
      <c r="A703" s="6">
        <v>702</v>
      </c>
      <c r="B703">
        <v>9.6118829910090895</v>
      </c>
      <c r="C703" s="7">
        <f t="shared" si="58"/>
        <v>0.37123215230037016</v>
      </c>
      <c r="D703" s="7">
        <f t="shared" si="59"/>
        <v>2.2630001445801002</v>
      </c>
      <c r="E703" s="8">
        <f t="shared" si="60"/>
        <v>-0.76788544245106327</v>
      </c>
      <c r="P703" s="18"/>
    </row>
    <row r="704" spans="1:16" x14ac:dyDescent="0.25">
      <c r="A704" s="6">
        <v>703</v>
      </c>
      <c r="B704">
        <v>9.6200758574386604</v>
      </c>
      <c r="C704" s="7">
        <f t="shared" si="58"/>
        <v>0.37176097303014277</v>
      </c>
      <c r="D704" s="7">
        <f t="shared" si="59"/>
        <v>2.2638521500351598</v>
      </c>
      <c r="E704" s="8">
        <f t="shared" si="60"/>
        <v>-0.76607370285399989</v>
      </c>
      <c r="P704" s="18"/>
    </row>
    <row r="705" spans="1:16" x14ac:dyDescent="0.25">
      <c r="A705" s="6">
        <v>704</v>
      </c>
      <c r="B705">
        <v>9.6753282144275108</v>
      </c>
      <c r="C705" s="7">
        <f t="shared" si="58"/>
        <v>0.37228979375991539</v>
      </c>
      <c r="D705" s="7">
        <f t="shared" si="59"/>
        <v>2.2695791623122763</v>
      </c>
      <c r="E705" s="8">
        <f t="shared" si="60"/>
        <v>-0.76426371818299232</v>
      </c>
      <c r="P705" s="18"/>
    </row>
    <row r="706" spans="1:16" x14ac:dyDescent="0.25">
      <c r="A706" s="6">
        <v>705</v>
      </c>
      <c r="B706">
        <v>9.7173443435271594</v>
      </c>
      <c r="C706" s="7">
        <f t="shared" ref="C706:C769" si="61">(A706)/($L$2)</f>
        <v>0.372818614489688</v>
      </c>
      <c r="D706" s="7">
        <f t="shared" ref="D706:D769" si="62">LN(B706)</f>
        <v>2.2739123654556361</v>
      </c>
      <c r="E706" s="8">
        <f t="shared" ref="E706:E769" si="63">LN(LN(1/(1-C706)))</f>
        <v>-0.7624554822880989</v>
      </c>
      <c r="P706" s="18"/>
    </row>
    <row r="707" spans="1:16" x14ac:dyDescent="0.25">
      <c r="A707" s="6">
        <v>706</v>
      </c>
      <c r="B707">
        <v>9.7659678763598201</v>
      </c>
      <c r="C707" s="7">
        <f t="shared" si="61"/>
        <v>0.37334743521946062</v>
      </c>
      <c r="D707" s="7">
        <f t="shared" si="62"/>
        <v>2.2789036762996147</v>
      </c>
      <c r="E707" s="8">
        <f t="shared" si="63"/>
        <v>-0.76064898904285105</v>
      </c>
      <c r="P707" s="18"/>
    </row>
    <row r="708" spans="1:16" x14ac:dyDescent="0.25">
      <c r="A708" s="6">
        <v>707</v>
      </c>
      <c r="B708">
        <v>9.7682408922365997</v>
      </c>
      <c r="C708" s="7">
        <f t="shared" si="61"/>
        <v>0.37387625594923318</v>
      </c>
      <c r="D708" s="7">
        <f t="shared" si="62"/>
        <v>2.2791363978717003</v>
      </c>
      <c r="E708" s="8">
        <f t="shared" si="63"/>
        <v>-0.75884423234411169</v>
      </c>
      <c r="P708" s="18"/>
    </row>
    <row r="709" spans="1:16" x14ac:dyDescent="0.25">
      <c r="A709" s="6">
        <v>708</v>
      </c>
      <c r="B709">
        <v>9.7794425460011603</v>
      </c>
      <c r="C709" s="7">
        <f t="shared" si="61"/>
        <v>0.3744050766790058</v>
      </c>
      <c r="D709" s="7">
        <f t="shared" si="62"/>
        <v>2.2802824830358146</v>
      </c>
      <c r="E709" s="8">
        <f t="shared" si="63"/>
        <v>-0.75704120611193715</v>
      </c>
      <c r="P709" s="18"/>
    </row>
    <row r="710" spans="1:16" x14ac:dyDescent="0.25">
      <c r="A710" s="6">
        <v>709</v>
      </c>
      <c r="B710">
        <v>9.8042420580948697</v>
      </c>
      <c r="C710" s="7">
        <f t="shared" si="61"/>
        <v>0.37493389740877842</v>
      </c>
      <c r="D710" s="7">
        <f t="shared" si="62"/>
        <v>2.2828151550892386</v>
      </c>
      <c r="E710" s="8">
        <f t="shared" si="63"/>
        <v>-0.75523990428943533</v>
      </c>
      <c r="P710" s="18"/>
    </row>
    <row r="711" spans="1:16" x14ac:dyDescent="0.25">
      <c r="A711" s="6">
        <v>710</v>
      </c>
      <c r="B711">
        <v>9.8630426916778795</v>
      </c>
      <c r="C711" s="7">
        <f t="shared" si="61"/>
        <v>0.37546271813855103</v>
      </c>
      <c r="D711" s="7">
        <f t="shared" si="62"/>
        <v>2.2887947104302855</v>
      </c>
      <c r="E711" s="8">
        <f t="shared" si="63"/>
        <v>-0.75344032084262746</v>
      </c>
      <c r="P711" s="18"/>
    </row>
    <row r="712" spans="1:16" x14ac:dyDescent="0.25">
      <c r="A712" s="6">
        <v>711</v>
      </c>
      <c r="B712">
        <v>9.8759004679294708</v>
      </c>
      <c r="C712" s="7">
        <f t="shared" si="61"/>
        <v>0.37599153886832365</v>
      </c>
      <c r="D712" s="7">
        <f t="shared" si="62"/>
        <v>2.2900974932557072</v>
      </c>
      <c r="E712" s="8">
        <f t="shared" si="63"/>
        <v>-0.75164244976031258</v>
      </c>
      <c r="P712" s="18"/>
    </row>
    <row r="713" spans="1:16" x14ac:dyDescent="0.25">
      <c r="A713" s="6">
        <v>712</v>
      </c>
      <c r="B713">
        <v>9.8818309666180202</v>
      </c>
      <c r="C713" s="7">
        <f t="shared" si="61"/>
        <v>0.37652035959809627</v>
      </c>
      <c r="D713" s="7">
        <f t="shared" si="62"/>
        <v>2.2906978150979493</v>
      </c>
      <c r="E713" s="8">
        <f t="shared" si="63"/>
        <v>-0.74984628505392914</v>
      </c>
      <c r="P713" s="18"/>
    </row>
    <row r="714" spans="1:16" x14ac:dyDescent="0.25">
      <c r="A714" s="6">
        <v>713</v>
      </c>
      <c r="B714">
        <v>9.9038528935311394</v>
      </c>
      <c r="C714" s="7">
        <f t="shared" si="61"/>
        <v>0.37704918032786883</v>
      </c>
      <c r="D714" s="7">
        <f t="shared" si="62"/>
        <v>2.2929238625939594</v>
      </c>
      <c r="E714" s="8">
        <f t="shared" si="63"/>
        <v>-0.74805182075741927</v>
      </c>
      <c r="P714" s="18"/>
    </row>
    <row r="715" spans="1:16" x14ac:dyDescent="0.25">
      <c r="A715" s="6">
        <v>714</v>
      </c>
      <c r="B715">
        <v>9.9214781799511709</v>
      </c>
      <c r="C715" s="7">
        <f t="shared" si="61"/>
        <v>0.37757800105764144</v>
      </c>
      <c r="D715" s="7">
        <f t="shared" si="62"/>
        <v>2.2947019202716059</v>
      </c>
      <c r="E715" s="8">
        <f t="shared" si="63"/>
        <v>-0.74625905092709433</v>
      </c>
      <c r="P715" s="18"/>
    </row>
    <row r="716" spans="1:16" x14ac:dyDescent="0.25">
      <c r="A716" s="6">
        <v>715</v>
      </c>
      <c r="B716">
        <v>9.9536753826515092</v>
      </c>
      <c r="C716" s="7">
        <f t="shared" si="61"/>
        <v>0.37810682178741406</v>
      </c>
      <c r="D716" s="7">
        <f t="shared" si="62"/>
        <v>2.2979418681556938</v>
      </c>
      <c r="E716" s="8">
        <f t="shared" si="63"/>
        <v>-0.74446796964150241</v>
      </c>
      <c r="P716" s="18"/>
    </row>
    <row r="717" spans="1:16" x14ac:dyDescent="0.25">
      <c r="A717" s="6">
        <v>716</v>
      </c>
      <c r="B717">
        <v>9.9780940873101507</v>
      </c>
      <c r="C717" s="7">
        <f t="shared" si="61"/>
        <v>0.37863564251718668</v>
      </c>
      <c r="D717" s="7">
        <f t="shared" si="62"/>
        <v>2.3003920988702502</v>
      </c>
      <c r="E717" s="8">
        <f t="shared" si="63"/>
        <v>-0.74267857100129353</v>
      </c>
      <c r="P717" s="18"/>
    </row>
    <row r="718" spans="1:16" x14ac:dyDescent="0.25">
      <c r="A718" s="6">
        <v>717</v>
      </c>
      <c r="B718">
        <v>9.9886926295786704</v>
      </c>
      <c r="C718" s="7">
        <f t="shared" si="61"/>
        <v>0.37916446324695929</v>
      </c>
      <c r="D718" s="7">
        <f t="shared" si="62"/>
        <v>2.301453716186467</v>
      </c>
      <c r="E718" s="8">
        <f t="shared" si="63"/>
        <v>-0.74089084912908709</v>
      </c>
      <c r="P718" s="18"/>
    </row>
    <row r="719" spans="1:16" x14ac:dyDescent="0.25">
      <c r="A719" s="6">
        <v>718</v>
      </c>
      <c r="B719">
        <v>9.99100917172278</v>
      </c>
      <c r="C719" s="7">
        <f t="shared" si="61"/>
        <v>0.37969328397673191</v>
      </c>
      <c r="D719" s="7">
        <f t="shared" si="62"/>
        <v>2.3016856057489368</v>
      </c>
      <c r="E719" s="8">
        <f t="shared" si="63"/>
        <v>-0.73910479816934394</v>
      </c>
      <c r="P719" s="18"/>
    </row>
    <row r="720" spans="1:16" x14ac:dyDescent="0.25">
      <c r="A720" s="6">
        <v>719</v>
      </c>
      <c r="B720">
        <v>9.9987309161418292</v>
      </c>
      <c r="C720" s="7">
        <f t="shared" si="61"/>
        <v>0.38022210470650447</v>
      </c>
      <c r="D720" s="7">
        <f t="shared" si="62"/>
        <v>2.3024581765546781</v>
      </c>
      <c r="E720" s="8">
        <f t="shared" si="63"/>
        <v>-0.73732041228823353</v>
      </c>
      <c r="P720" s="18"/>
    </row>
    <row r="721" spans="1:16" x14ac:dyDescent="0.25">
      <c r="A721" s="6">
        <v>720</v>
      </c>
      <c r="B721">
        <v>10.016450463807301</v>
      </c>
      <c r="C721" s="7">
        <f t="shared" si="61"/>
        <v>0.38075092543627709</v>
      </c>
      <c r="D721" s="7">
        <f t="shared" si="62"/>
        <v>2.3042287877680794</v>
      </c>
      <c r="E721" s="8">
        <f t="shared" si="63"/>
        <v>-0.73553768567350308</v>
      </c>
      <c r="P721" s="18"/>
    </row>
    <row r="722" spans="1:16" x14ac:dyDescent="0.25">
      <c r="A722" s="6">
        <v>721</v>
      </c>
      <c r="B722">
        <v>10.033803179454599</v>
      </c>
      <c r="C722" s="7">
        <f t="shared" si="61"/>
        <v>0.3812797461660497</v>
      </c>
      <c r="D722" s="7">
        <f t="shared" si="62"/>
        <v>2.3059597105073695</v>
      </c>
      <c r="E722" s="8">
        <f t="shared" si="63"/>
        <v>-0.73375661253435309</v>
      </c>
      <c r="P722" s="18"/>
    </row>
    <row r="723" spans="1:16" x14ac:dyDescent="0.25">
      <c r="A723" s="6">
        <v>722</v>
      </c>
      <c r="B723">
        <v>10.054327208868401</v>
      </c>
      <c r="C723" s="7">
        <f t="shared" si="61"/>
        <v>0.38180856689582232</v>
      </c>
      <c r="D723" s="7">
        <f t="shared" si="62"/>
        <v>2.3080031098838694</v>
      </c>
      <c r="E723" s="8">
        <f t="shared" si="63"/>
        <v>-0.73197718710130699</v>
      </c>
      <c r="P723" s="18"/>
    </row>
    <row r="724" spans="1:16" x14ac:dyDescent="0.25">
      <c r="A724" s="6">
        <v>723</v>
      </c>
      <c r="B724">
        <v>10.093889650683799</v>
      </c>
      <c r="C724" s="7">
        <f t="shared" si="61"/>
        <v>0.38233738762559494</v>
      </c>
      <c r="D724" s="7">
        <f t="shared" si="62"/>
        <v>2.3119302556890848</v>
      </c>
      <c r="E724" s="8">
        <f t="shared" si="63"/>
        <v>-0.73019940362608404</v>
      </c>
      <c r="P724" s="18"/>
    </row>
    <row r="725" spans="1:16" x14ac:dyDescent="0.25">
      <c r="A725" s="6">
        <v>724</v>
      </c>
      <c r="B725">
        <v>10.2201888973509</v>
      </c>
      <c r="C725" s="7">
        <f t="shared" si="61"/>
        <v>0.38286620835536755</v>
      </c>
      <c r="D725" s="7">
        <f t="shared" si="62"/>
        <v>2.3243650677114895</v>
      </c>
      <c r="E725" s="8">
        <f t="shared" si="63"/>
        <v>-0.7284232563814742</v>
      </c>
      <c r="P725" s="18"/>
    </row>
    <row r="726" spans="1:16" x14ac:dyDescent="0.25">
      <c r="A726" s="6">
        <v>725</v>
      </c>
      <c r="B726">
        <v>10.2223667705967</v>
      </c>
      <c r="C726" s="7">
        <f t="shared" si="61"/>
        <v>0.38339502908514012</v>
      </c>
      <c r="D726" s="7">
        <f t="shared" si="62"/>
        <v>2.3245781402146948</v>
      </c>
      <c r="E726" s="8">
        <f t="shared" si="63"/>
        <v>-0.72664873966121357</v>
      </c>
      <c r="P726" s="18"/>
    </row>
    <row r="727" spans="1:16" x14ac:dyDescent="0.25">
      <c r="A727" s="6">
        <v>726</v>
      </c>
      <c r="B727">
        <v>10.241360304909801</v>
      </c>
      <c r="C727" s="7">
        <f t="shared" si="61"/>
        <v>0.38392384981491273</v>
      </c>
      <c r="D727" s="7">
        <f t="shared" si="62"/>
        <v>2.3264344530649557</v>
      </c>
      <c r="E727" s="8">
        <f t="shared" si="63"/>
        <v>-0.7248758477798587</v>
      </c>
      <c r="P727" s="18"/>
    </row>
    <row r="728" spans="1:16" x14ac:dyDescent="0.25">
      <c r="A728" s="6">
        <v>727</v>
      </c>
      <c r="B728">
        <v>10.271902005589601</v>
      </c>
      <c r="C728" s="7">
        <f t="shared" si="61"/>
        <v>0.38445267054468535</v>
      </c>
      <c r="D728" s="7">
        <f t="shared" si="62"/>
        <v>2.3294122069478163</v>
      </c>
      <c r="E728" s="8">
        <f t="shared" si="63"/>
        <v>-0.72310457507266246</v>
      </c>
      <c r="P728" s="18"/>
    </row>
    <row r="729" spans="1:16" x14ac:dyDescent="0.25">
      <c r="A729" s="6">
        <v>728</v>
      </c>
      <c r="B729">
        <v>10.331226117327001</v>
      </c>
      <c r="C729" s="7">
        <f t="shared" si="61"/>
        <v>0.38498149127445797</v>
      </c>
      <c r="D729" s="7">
        <f t="shared" si="62"/>
        <v>2.335170970892039</v>
      </c>
      <c r="E729" s="8">
        <f t="shared" si="63"/>
        <v>-0.72133491589545418</v>
      </c>
      <c r="P729" s="18"/>
    </row>
    <row r="730" spans="1:16" x14ac:dyDescent="0.25">
      <c r="A730" s="6">
        <v>729</v>
      </c>
      <c r="B730">
        <v>10.4501153251293</v>
      </c>
      <c r="C730" s="7">
        <f t="shared" si="61"/>
        <v>0.38551031200423058</v>
      </c>
      <c r="D730" s="7">
        <f t="shared" si="62"/>
        <v>2.3466130142474655</v>
      </c>
      <c r="E730" s="8">
        <f t="shared" si="63"/>
        <v>-0.71956686462451591</v>
      </c>
      <c r="P730" s="18"/>
    </row>
    <row r="731" spans="1:16" x14ac:dyDescent="0.25">
      <c r="A731" s="6">
        <v>730</v>
      </c>
      <c r="B731">
        <v>10.4592385996212</v>
      </c>
      <c r="C731" s="7">
        <f t="shared" si="61"/>
        <v>0.3860391327340032</v>
      </c>
      <c r="D731" s="7">
        <f t="shared" si="62"/>
        <v>2.3474856643641258</v>
      </c>
      <c r="E731" s="8">
        <f t="shared" si="63"/>
        <v>-0.71780041565646036</v>
      </c>
      <c r="P731" s="18"/>
    </row>
    <row r="732" spans="1:16" x14ac:dyDescent="0.25">
      <c r="A732" s="6">
        <v>731</v>
      </c>
      <c r="B732">
        <v>10.5018507130661</v>
      </c>
      <c r="C732" s="7">
        <f t="shared" si="61"/>
        <v>0.38656795346377576</v>
      </c>
      <c r="D732" s="7">
        <f t="shared" si="62"/>
        <v>2.3515515000190406</v>
      </c>
      <c r="E732" s="8">
        <f t="shared" si="63"/>
        <v>-0.71603556340811125</v>
      </c>
      <c r="P732" s="18"/>
    </row>
    <row r="733" spans="1:16" x14ac:dyDescent="0.25">
      <c r="A733" s="6">
        <v>732</v>
      </c>
      <c r="B733">
        <v>10.5676101606579</v>
      </c>
      <c r="C733" s="7">
        <f t="shared" si="61"/>
        <v>0.38709677419354838</v>
      </c>
      <c r="D733" s="7">
        <f t="shared" si="62"/>
        <v>2.3577936778812085</v>
      </c>
      <c r="E733" s="8">
        <f t="shared" si="63"/>
        <v>-0.71427230231638605</v>
      </c>
      <c r="P733" s="18"/>
    </row>
    <row r="734" spans="1:16" x14ac:dyDescent="0.25">
      <c r="A734" s="6">
        <v>733</v>
      </c>
      <c r="B734">
        <v>10.585130583708599</v>
      </c>
      <c r="C734" s="7">
        <f t="shared" si="61"/>
        <v>0.38762559492332099</v>
      </c>
      <c r="D734" s="7">
        <f t="shared" si="62"/>
        <v>2.3594502411860843</v>
      </c>
      <c r="E734" s="8">
        <f t="shared" si="63"/>
        <v>-0.71251062683817357</v>
      </c>
      <c r="P734" s="18"/>
    </row>
    <row r="735" spans="1:16" x14ac:dyDescent="0.25">
      <c r="A735" s="6">
        <v>734</v>
      </c>
      <c r="B735">
        <v>10.6154238085293</v>
      </c>
      <c r="C735" s="7">
        <f t="shared" si="61"/>
        <v>0.38815441565309361</v>
      </c>
      <c r="D735" s="7">
        <f t="shared" si="62"/>
        <v>2.3623080197966848</v>
      </c>
      <c r="E735" s="8">
        <f t="shared" si="63"/>
        <v>-0.71075053145021805</v>
      </c>
      <c r="P735" s="18"/>
    </row>
    <row r="736" spans="1:16" x14ac:dyDescent="0.25">
      <c r="A736" s="6">
        <v>735</v>
      </c>
      <c r="B736">
        <v>10.6222601073933</v>
      </c>
      <c r="C736" s="7">
        <f t="shared" si="61"/>
        <v>0.38868323638286623</v>
      </c>
      <c r="D736" s="7">
        <f t="shared" si="62"/>
        <v>2.3629518093103794</v>
      </c>
      <c r="E736" s="8">
        <f t="shared" si="63"/>
        <v>-0.70899201064900186</v>
      </c>
      <c r="P736" s="18"/>
    </row>
    <row r="737" spans="1:16" x14ac:dyDescent="0.25">
      <c r="A737" s="6">
        <v>736</v>
      </c>
      <c r="B737">
        <v>10.7150265633669</v>
      </c>
      <c r="C737" s="7">
        <f t="shared" si="61"/>
        <v>0.38921205711263884</v>
      </c>
      <c r="D737" s="7">
        <f t="shared" si="62"/>
        <v>2.3716471080047725</v>
      </c>
      <c r="E737" s="8">
        <f t="shared" si="63"/>
        <v>-0.70723505895062921</v>
      </c>
      <c r="P737" s="18"/>
    </row>
    <row r="738" spans="1:16" x14ac:dyDescent="0.25">
      <c r="A738" s="6">
        <v>737</v>
      </c>
      <c r="B738">
        <v>10.721329798245</v>
      </c>
      <c r="C738" s="7">
        <f t="shared" si="61"/>
        <v>0.3897408778424114</v>
      </c>
      <c r="D738" s="7">
        <f t="shared" si="62"/>
        <v>2.3722351962930461</v>
      </c>
      <c r="E738" s="8">
        <f t="shared" si="63"/>
        <v>-0.70547967089070918</v>
      </c>
      <c r="P738" s="18"/>
    </row>
    <row r="739" spans="1:16" x14ac:dyDescent="0.25">
      <c r="A739" s="6">
        <v>738</v>
      </c>
      <c r="B739">
        <v>10.756150845216601</v>
      </c>
      <c r="C739" s="7">
        <f t="shared" si="61"/>
        <v>0.39026969857218402</v>
      </c>
      <c r="D739" s="7">
        <f t="shared" si="62"/>
        <v>2.3754777625939427</v>
      </c>
      <c r="E739" s="8">
        <f t="shared" si="63"/>
        <v>-0.70372584102424085</v>
      </c>
      <c r="P739" s="18"/>
    </row>
    <row r="740" spans="1:16" x14ac:dyDescent="0.25">
      <c r="A740" s="6">
        <v>739</v>
      </c>
      <c r="B740">
        <v>10.762851216657101</v>
      </c>
      <c r="C740" s="7">
        <f t="shared" si="61"/>
        <v>0.39079851930195664</v>
      </c>
      <c r="D740" s="7">
        <f t="shared" si="62"/>
        <v>2.3761005025925517</v>
      </c>
      <c r="E740" s="8">
        <f t="shared" si="63"/>
        <v>-0.70197356392550225</v>
      </c>
      <c r="P740" s="18"/>
    </row>
    <row r="741" spans="1:16" x14ac:dyDescent="0.25">
      <c r="A741" s="6">
        <v>740</v>
      </c>
      <c r="B741">
        <v>10.7946073129454</v>
      </c>
      <c r="C741" s="7">
        <f t="shared" si="61"/>
        <v>0.39132734003172925</v>
      </c>
      <c r="D741" s="7">
        <f t="shared" si="62"/>
        <v>2.3790466865515678</v>
      </c>
      <c r="E741" s="8">
        <f t="shared" si="63"/>
        <v>-0.70022283418793196</v>
      </c>
      <c r="P741" s="18"/>
    </row>
    <row r="742" spans="1:16" x14ac:dyDescent="0.25">
      <c r="A742" s="6">
        <v>741</v>
      </c>
      <c r="B742">
        <v>10.8543836552656</v>
      </c>
      <c r="C742" s="7">
        <f t="shared" si="61"/>
        <v>0.39185616076150187</v>
      </c>
      <c r="D742" s="7">
        <f t="shared" si="62"/>
        <v>2.384569021917724</v>
      </c>
      <c r="E742" s="8">
        <f t="shared" si="63"/>
        <v>-0.69847364642401955</v>
      </c>
      <c r="P742" s="18"/>
    </row>
    <row r="743" spans="1:16" x14ac:dyDescent="0.25">
      <c r="A743" s="6">
        <v>742</v>
      </c>
      <c r="B743">
        <v>10.894271256064901</v>
      </c>
      <c r="C743" s="7">
        <f t="shared" si="61"/>
        <v>0.39238498149127443</v>
      </c>
      <c r="D743" s="7">
        <f t="shared" si="62"/>
        <v>2.3882370782351998</v>
      </c>
      <c r="E743" s="8">
        <f t="shared" si="63"/>
        <v>-0.69672599526519363</v>
      </c>
      <c r="P743" s="18"/>
    </row>
    <row r="744" spans="1:16" x14ac:dyDescent="0.25">
      <c r="A744" s="6">
        <v>743</v>
      </c>
      <c r="B744">
        <v>10.9049086696429</v>
      </c>
      <c r="C744" s="7">
        <f t="shared" si="61"/>
        <v>0.39291380222104705</v>
      </c>
      <c r="D744" s="7">
        <f t="shared" si="62"/>
        <v>2.3892130245284617</v>
      </c>
      <c r="E744" s="8">
        <f t="shared" si="63"/>
        <v>-0.69497987536170869</v>
      </c>
      <c r="P744" s="18"/>
    </row>
    <row r="745" spans="1:16" x14ac:dyDescent="0.25">
      <c r="A745" s="6">
        <v>744</v>
      </c>
      <c r="B745">
        <v>10.947805501023799</v>
      </c>
      <c r="C745" s="7">
        <f t="shared" si="61"/>
        <v>0.39344262295081966</v>
      </c>
      <c r="D745" s="7">
        <f t="shared" si="62"/>
        <v>2.3931390253121623</v>
      </c>
      <c r="E745" s="8">
        <f t="shared" si="63"/>
        <v>-0.6932352813825351</v>
      </c>
      <c r="P745" s="18"/>
    </row>
    <row r="746" spans="1:16" x14ac:dyDescent="0.25">
      <c r="A746" s="6">
        <v>745</v>
      </c>
      <c r="B746">
        <v>11.023896024878599</v>
      </c>
      <c r="C746" s="7">
        <f t="shared" si="61"/>
        <v>0.39397144368059228</v>
      </c>
      <c r="D746" s="7">
        <f t="shared" si="62"/>
        <v>2.4000652825213269</v>
      </c>
      <c r="E746" s="8">
        <f t="shared" si="63"/>
        <v>-0.69149220801525124</v>
      </c>
      <c r="P746" s="18"/>
    </row>
    <row r="747" spans="1:16" x14ac:dyDescent="0.25">
      <c r="A747" s="6">
        <v>746</v>
      </c>
      <c r="B747">
        <v>11.0256316169257</v>
      </c>
      <c r="C747" s="7">
        <f t="shared" si="61"/>
        <v>0.3945002644103649</v>
      </c>
      <c r="D747" s="7">
        <f t="shared" si="62"/>
        <v>2.4002227092089985</v>
      </c>
      <c r="E747" s="8">
        <f t="shared" si="63"/>
        <v>-0.68975064996593127</v>
      </c>
      <c r="P747" s="18"/>
    </row>
    <row r="748" spans="1:16" x14ac:dyDescent="0.25">
      <c r="A748" s="6">
        <v>747</v>
      </c>
      <c r="B748">
        <v>11.025761229723001</v>
      </c>
      <c r="C748" s="7">
        <f t="shared" si="61"/>
        <v>0.39502908514013751</v>
      </c>
      <c r="D748" s="7">
        <f t="shared" si="62"/>
        <v>2.4002344647292237</v>
      </c>
      <c r="E748" s="8">
        <f t="shared" si="63"/>
        <v>-0.68801060195903885</v>
      </c>
      <c r="P748" s="18"/>
    </row>
    <row r="749" spans="1:16" x14ac:dyDescent="0.25">
      <c r="A749" s="6">
        <v>748</v>
      </c>
      <c r="B749">
        <v>11.0839069894195</v>
      </c>
      <c r="C749" s="7">
        <f t="shared" si="61"/>
        <v>0.39555790586991008</v>
      </c>
      <c r="D749" s="7">
        <f t="shared" si="62"/>
        <v>2.4054942355381961</v>
      </c>
      <c r="E749" s="8">
        <f t="shared" si="63"/>
        <v>-0.68627205873731678</v>
      </c>
      <c r="P749" s="18"/>
    </row>
    <row r="750" spans="1:16" x14ac:dyDescent="0.25">
      <c r="A750" s="6">
        <v>749</v>
      </c>
      <c r="B750">
        <v>11.0931411694348</v>
      </c>
      <c r="C750" s="7">
        <f t="shared" si="61"/>
        <v>0.39608672659968269</v>
      </c>
      <c r="D750" s="7">
        <f t="shared" si="62"/>
        <v>2.4063270046680474</v>
      </c>
      <c r="E750" s="8">
        <f t="shared" si="63"/>
        <v>-0.68453501506168413</v>
      </c>
      <c r="P750" s="18"/>
    </row>
    <row r="751" spans="1:16" x14ac:dyDescent="0.25">
      <c r="A751" s="6">
        <v>750</v>
      </c>
      <c r="B751">
        <v>11.1029696829488</v>
      </c>
      <c r="C751" s="7">
        <f t="shared" si="61"/>
        <v>0.39661554732945531</v>
      </c>
      <c r="D751" s="7">
        <f t="shared" si="62"/>
        <v>2.4072126115405075</v>
      </c>
      <c r="E751" s="8">
        <f t="shared" si="63"/>
        <v>-0.68279946571112471</v>
      </c>
      <c r="P751" s="18"/>
    </row>
    <row r="752" spans="1:16" x14ac:dyDescent="0.25">
      <c r="A752" s="6">
        <v>751</v>
      </c>
      <c r="B752">
        <v>11.1323501852644</v>
      </c>
      <c r="C752" s="7">
        <f t="shared" si="61"/>
        <v>0.39714436805922793</v>
      </c>
      <c r="D752" s="7">
        <f t="shared" si="62"/>
        <v>2.4098553007024992</v>
      </c>
      <c r="E752" s="8">
        <f t="shared" si="63"/>
        <v>-0.68106540548258498</v>
      </c>
      <c r="P752" s="18"/>
    </row>
    <row r="753" spans="1:16" x14ac:dyDescent="0.25">
      <c r="A753" s="6">
        <v>752</v>
      </c>
      <c r="B753">
        <v>11.174795958768099</v>
      </c>
      <c r="C753" s="7">
        <f t="shared" si="61"/>
        <v>0.39767318878900054</v>
      </c>
      <c r="D753" s="7">
        <f t="shared" si="62"/>
        <v>2.4136608816097276</v>
      </c>
      <c r="E753" s="8">
        <f t="shared" si="63"/>
        <v>-0.67933282919086713</v>
      </c>
      <c r="P753" s="18"/>
    </row>
    <row r="754" spans="1:16" x14ac:dyDescent="0.25">
      <c r="A754" s="6">
        <v>753</v>
      </c>
      <c r="B754">
        <v>11.2025753315142</v>
      </c>
      <c r="C754" s="7">
        <f t="shared" si="61"/>
        <v>0.39820200951877316</v>
      </c>
      <c r="D754" s="7">
        <f t="shared" si="62"/>
        <v>2.4161436921825947</v>
      </c>
      <c r="E754" s="8">
        <f t="shared" si="63"/>
        <v>-0.67760173166852555</v>
      </c>
      <c r="P754" s="18"/>
    </row>
    <row r="755" spans="1:16" x14ac:dyDescent="0.25">
      <c r="A755" s="6">
        <v>754</v>
      </c>
      <c r="B755">
        <v>11.2931114977671</v>
      </c>
      <c r="C755" s="7">
        <f t="shared" si="61"/>
        <v>0.39873083024854572</v>
      </c>
      <c r="D755" s="7">
        <f t="shared" si="62"/>
        <v>2.4241929378679554</v>
      </c>
      <c r="E755" s="8">
        <f t="shared" si="63"/>
        <v>-0.67587210776576279</v>
      </c>
      <c r="P755" s="18"/>
    </row>
    <row r="756" spans="1:16" x14ac:dyDescent="0.25">
      <c r="A756" s="6">
        <v>755</v>
      </c>
      <c r="B756">
        <v>11.3789364627868</v>
      </c>
      <c r="C756" s="7">
        <f t="shared" si="61"/>
        <v>0.39925965097831834</v>
      </c>
      <c r="D756" s="7">
        <f t="shared" si="62"/>
        <v>2.4317639676337177</v>
      </c>
      <c r="E756" s="8">
        <f t="shared" si="63"/>
        <v>-0.67414395235032476</v>
      </c>
      <c r="P756" s="18"/>
    </row>
    <row r="757" spans="1:16" x14ac:dyDescent="0.25">
      <c r="A757" s="6">
        <v>756</v>
      </c>
      <c r="B757">
        <v>11.401836873514799</v>
      </c>
      <c r="C757" s="7">
        <f t="shared" si="61"/>
        <v>0.39978847170809095</v>
      </c>
      <c r="D757" s="7">
        <f t="shared" si="62"/>
        <v>2.4337744716762097</v>
      </c>
      <c r="E757" s="8">
        <f t="shared" si="63"/>
        <v>-0.67241726030740134</v>
      </c>
      <c r="P757" s="18"/>
    </row>
    <row r="758" spans="1:16" x14ac:dyDescent="0.25">
      <c r="A758" s="6">
        <v>757</v>
      </c>
      <c r="B758">
        <v>11.442974377623299</v>
      </c>
      <c r="C758" s="7">
        <f t="shared" si="61"/>
        <v>0.40031729243786357</v>
      </c>
      <c r="D758" s="7">
        <f t="shared" si="62"/>
        <v>2.4373759502020125</v>
      </c>
      <c r="E758" s="8">
        <f t="shared" si="63"/>
        <v>-0.67069202653952142</v>
      </c>
      <c r="P758" s="18"/>
    </row>
    <row r="759" spans="1:16" x14ac:dyDescent="0.25">
      <c r="A759" s="6">
        <v>758</v>
      </c>
      <c r="B759">
        <v>11.523653985283101</v>
      </c>
      <c r="C759" s="7">
        <f t="shared" si="61"/>
        <v>0.40084611316763619</v>
      </c>
      <c r="D759" s="7">
        <f t="shared" si="62"/>
        <v>2.444401791197321</v>
      </c>
      <c r="E759" s="8">
        <f t="shared" si="63"/>
        <v>-0.6689682459664531</v>
      </c>
      <c r="P759" s="18"/>
    </row>
    <row r="760" spans="1:16" x14ac:dyDescent="0.25">
      <c r="A760" s="6">
        <v>759</v>
      </c>
      <c r="B760">
        <v>11.6765695291305</v>
      </c>
      <c r="C760" s="7">
        <f t="shared" si="61"/>
        <v>0.4013749338974088</v>
      </c>
      <c r="D760" s="7">
        <f t="shared" si="62"/>
        <v>2.457584229562678</v>
      </c>
      <c r="E760" s="8">
        <f t="shared" si="63"/>
        <v>-0.66724591352510365</v>
      </c>
      <c r="P760" s="18"/>
    </row>
    <row r="761" spans="1:16" x14ac:dyDescent="0.25">
      <c r="A761" s="6">
        <v>760</v>
      </c>
      <c r="B761">
        <v>11.721762805509799</v>
      </c>
      <c r="C761" s="7">
        <f t="shared" si="61"/>
        <v>0.40190375462718136</v>
      </c>
      <c r="D761" s="7">
        <f t="shared" si="62"/>
        <v>2.4614471828648461</v>
      </c>
      <c r="E761" s="8">
        <f t="shared" si="63"/>
        <v>-0.66552502416941928</v>
      </c>
      <c r="P761" s="18"/>
    </row>
    <row r="762" spans="1:16" x14ac:dyDescent="0.25">
      <c r="A762" s="6">
        <v>761</v>
      </c>
      <c r="B762">
        <v>11.7608660558694</v>
      </c>
      <c r="C762" s="7">
        <f t="shared" si="61"/>
        <v>0.40243257535695398</v>
      </c>
      <c r="D762" s="7">
        <f t="shared" si="62"/>
        <v>2.4647775839654611</v>
      </c>
      <c r="E762" s="8">
        <f t="shared" si="63"/>
        <v>-0.66380557287028197</v>
      </c>
      <c r="P762" s="18"/>
    </row>
    <row r="763" spans="1:16" x14ac:dyDescent="0.25">
      <c r="A763" s="6">
        <v>762</v>
      </c>
      <c r="B763">
        <v>11.793630367199301</v>
      </c>
      <c r="C763" s="7">
        <f t="shared" si="61"/>
        <v>0.4029613960867266</v>
      </c>
      <c r="D763" s="7">
        <f t="shared" si="62"/>
        <v>2.4675595863375879</v>
      </c>
      <c r="E763" s="8">
        <f t="shared" si="63"/>
        <v>-0.66208755461541746</v>
      </c>
      <c r="P763" s="18"/>
    </row>
    <row r="764" spans="1:16" x14ac:dyDescent="0.25">
      <c r="A764" s="6">
        <v>763</v>
      </c>
      <c r="B764">
        <v>11.817832206378499</v>
      </c>
      <c r="C764" s="7">
        <f t="shared" si="61"/>
        <v>0.40349021681649921</v>
      </c>
      <c r="D764" s="7">
        <f t="shared" si="62"/>
        <v>2.4696095946824359</v>
      </c>
      <c r="E764" s="8">
        <f t="shared" si="63"/>
        <v>-0.66037096440929277</v>
      </c>
      <c r="P764" s="18"/>
    </row>
    <row r="765" spans="1:16" x14ac:dyDescent="0.25">
      <c r="A765" s="6">
        <v>764</v>
      </c>
      <c r="B765">
        <v>11.838506580166699</v>
      </c>
      <c r="C765" s="7">
        <f t="shared" si="61"/>
        <v>0.40401903754627183</v>
      </c>
      <c r="D765" s="7">
        <f t="shared" si="62"/>
        <v>2.4713574880685028</v>
      </c>
      <c r="E765" s="8">
        <f t="shared" si="63"/>
        <v>-0.65865579727301748</v>
      </c>
      <c r="P765" s="18"/>
    </row>
    <row r="766" spans="1:16" x14ac:dyDescent="0.25">
      <c r="A766" s="6">
        <v>765</v>
      </c>
      <c r="B766">
        <v>11.8388409589329</v>
      </c>
      <c r="C766" s="7">
        <f t="shared" si="61"/>
        <v>0.40454785827604445</v>
      </c>
      <c r="D766" s="7">
        <f t="shared" si="62"/>
        <v>2.4713857326821085</v>
      </c>
      <c r="E766" s="8">
        <f t="shared" si="63"/>
        <v>-0.65694204824425051</v>
      </c>
      <c r="P766" s="18"/>
    </row>
    <row r="767" spans="1:16" x14ac:dyDescent="0.25">
      <c r="A767" s="6">
        <v>766</v>
      </c>
      <c r="B767">
        <v>11.8444325759442</v>
      </c>
      <c r="C767" s="7">
        <f t="shared" si="61"/>
        <v>0.40507667900581701</v>
      </c>
      <c r="D767" s="7">
        <f t="shared" si="62"/>
        <v>2.4718579323640455</v>
      </c>
      <c r="E767" s="8">
        <f t="shared" si="63"/>
        <v>-0.65522971237710093</v>
      </c>
      <c r="P767" s="18"/>
    </row>
    <row r="768" spans="1:16" x14ac:dyDescent="0.25">
      <c r="A768" s="6">
        <v>767</v>
      </c>
      <c r="B768">
        <v>11.883017010950001</v>
      </c>
      <c r="C768" s="7">
        <f t="shared" si="61"/>
        <v>0.40560549973558963</v>
      </c>
      <c r="D768" s="7">
        <f t="shared" si="62"/>
        <v>2.4751102388435138</v>
      </c>
      <c r="E768" s="8">
        <f t="shared" si="63"/>
        <v>-0.65351878474203373</v>
      </c>
      <c r="P768" s="18"/>
    </row>
    <row r="769" spans="1:16" x14ac:dyDescent="0.25">
      <c r="A769" s="6">
        <v>768</v>
      </c>
      <c r="B769">
        <v>11.8928149035182</v>
      </c>
      <c r="C769" s="7">
        <f t="shared" si="61"/>
        <v>0.40613432046536224</v>
      </c>
      <c r="D769" s="7">
        <f t="shared" si="62"/>
        <v>2.4759344281428053</v>
      </c>
      <c r="E769" s="8">
        <f t="shared" si="63"/>
        <v>-0.65180926042577314</v>
      </c>
      <c r="P769" s="18"/>
    </row>
    <row r="770" spans="1:16" x14ac:dyDescent="0.25">
      <c r="A770" s="6">
        <v>769</v>
      </c>
      <c r="B770">
        <v>11.9424056056514</v>
      </c>
      <c r="C770" s="7">
        <f t="shared" ref="C770:C833" si="64">(A770)/($L$2)</f>
        <v>0.40666314119513486</v>
      </c>
      <c r="D770" s="7">
        <f t="shared" ref="D770:D833" si="65">LN(B770)</f>
        <v>2.4800955621813601</v>
      </c>
      <c r="E770" s="8">
        <f t="shared" ref="E770:E833" si="66">LN(LN(1/(1-C770)))</f>
        <v>-0.65010113453120966</v>
      </c>
      <c r="P770" s="18"/>
    </row>
    <row r="771" spans="1:16" x14ac:dyDescent="0.25">
      <c r="A771" s="6">
        <v>770</v>
      </c>
      <c r="B771">
        <v>11.9534635718964</v>
      </c>
      <c r="C771" s="7">
        <f t="shared" si="64"/>
        <v>0.40719196192490748</v>
      </c>
      <c r="D771" s="7">
        <f t="shared" si="65"/>
        <v>2.48102107503483</v>
      </c>
      <c r="E771" s="8">
        <f t="shared" si="66"/>
        <v>-0.64839440217730426</v>
      </c>
      <c r="P771" s="18"/>
    </row>
    <row r="772" spans="1:16" x14ac:dyDescent="0.25">
      <c r="A772" s="6">
        <v>771</v>
      </c>
      <c r="B772">
        <v>12.000130365985701</v>
      </c>
      <c r="C772" s="7">
        <f t="shared" si="64"/>
        <v>0.40772078265468004</v>
      </c>
      <c r="D772" s="7">
        <f t="shared" si="65"/>
        <v>2.4849175135611312</v>
      </c>
      <c r="E772" s="8">
        <f t="shared" si="66"/>
        <v>-0.64668905849899638</v>
      </c>
      <c r="P772" s="18"/>
    </row>
    <row r="773" spans="1:16" x14ac:dyDescent="0.25">
      <c r="A773" s="6">
        <v>772</v>
      </c>
      <c r="B773">
        <v>12.0104153718249</v>
      </c>
      <c r="C773" s="7">
        <f t="shared" si="64"/>
        <v>0.40824960338445265</v>
      </c>
      <c r="D773" s="7">
        <f t="shared" si="65"/>
        <v>2.4857742209913214</v>
      </c>
      <c r="E773" s="8">
        <f t="shared" si="66"/>
        <v>-0.64498509864710929</v>
      </c>
      <c r="P773" s="18"/>
    </row>
    <row r="774" spans="1:16" x14ac:dyDescent="0.25">
      <c r="A774" s="6">
        <v>773</v>
      </c>
      <c r="B774">
        <v>12.032427794494</v>
      </c>
      <c r="C774" s="7">
        <f t="shared" si="64"/>
        <v>0.40877842411422527</v>
      </c>
      <c r="D774" s="7">
        <f t="shared" si="65"/>
        <v>2.4876053213039868</v>
      </c>
      <c r="E774" s="8">
        <f t="shared" si="66"/>
        <v>-0.64328251778826051</v>
      </c>
      <c r="P774" s="18"/>
    </row>
    <row r="775" spans="1:16" x14ac:dyDescent="0.25">
      <c r="A775" s="6">
        <v>774</v>
      </c>
      <c r="B775">
        <v>12.0375950921434</v>
      </c>
      <c r="C775" s="7">
        <f t="shared" si="64"/>
        <v>0.40930724484399789</v>
      </c>
      <c r="D775" s="7">
        <f t="shared" si="65"/>
        <v>2.4880346767518913</v>
      </c>
      <c r="E775" s="8">
        <f t="shared" si="66"/>
        <v>-0.64158131110476624</v>
      </c>
      <c r="P775" s="18"/>
    </row>
    <row r="776" spans="1:16" x14ac:dyDescent="0.25">
      <c r="A776" s="6">
        <v>775</v>
      </c>
      <c r="B776">
        <v>12.1176927321725</v>
      </c>
      <c r="C776" s="7">
        <f t="shared" si="64"/>
        <v>0.4098360655737705</v>
      </c>
      <c r="D776" s="7">
        <f t="shared" si="65"/>
        <v>2.4946665938861283</v>
      </c>
      <c r="E776" s="8">
        <f t="shared" si="66"/>
        <v>-0.63988147379455318</v>
      </c>
      <c r="P776" s="18"/>
    </row>
    <row r="777" spans="1:16" x14ac:dyDescent="0.25">
      <c r="A777" s="6">
        <v>776</v>
      </c>
      <c r="B777">
        <v>12.2848682071228</v>
      </c>
      <c r="C777" s="7">
        <f t="shared" si="64"/>
        <v>0.41036488630354312</v>
      </c>
      <c r="D777" s="7">
        <f t="shared" si="65"/>
        <v>2.5083682779646654</v>
      </c>
      <c r="E777" s="8">
        <f t="shared" si="66"/>
        <v>-0.63818300107106618</v>
      </c>
      <c r="P777" s="18"/>
    </row>
    <row r="778" spans="1:16" x14ac:dyDescent="0.25">
      <c r="A778" s="6">
        <v>777</v>
      </c>
      <c r="B778">
        <v>12.3491146486069</v>
      </c>
      <c r="C778" s="7">
        <f t="shared" si="64"/>
        <v>0.41089370703331568</v>
      </c>
      <c r="D778" s="7">
        <f t="shared" si="65"/>
        <v>2.5135843721323412</v>
      </c>
      <c r="E778" s="8">
        <f t="shared" si="66"/>
        <v>-0.63648588816317964</v>
      </c>
      <c r="P778" s="18"/>
    </row>
    <row r="779" spans="1:16" x14ac:dyDescent="0.25">
      <c r="A779" s="6">
        <v>778</v>
      </c>
      <c r="B779">
        <v>12.5043818288559</v>
      </c>
      <c r="C779" s="7">
        <f t="shared" si="64"/>
        <v>0.4114225277630883</v>
      </c>
      <c r="D779" s="7">
        <f t="shared" si="65"/>
        <v>2.5260791291897253</v>
      </c>
      <c r="E779" s="8">
        <f t="shared" si="66"/>
        <v>-0.63479013031510489</v>
      </c>
      <c r="P779" s="18"/>
    </row>
    <row r="780" spans="1:16" x14ac:dyDescent="0.25">
      <c r="A780" s="6">
        <v>779</v>
      </c>
      <c r="B780">
        <v>12.553695185998</v>
      </c>
      <c r="C780" s="7">
        <f t="shared" si="64"/>
        <v>0.41195134849286091</v>
      </c>
      <c r="D780" s="7">
        <f t="shared" si="65"/>
        <v>2.530015059371002</v>
      </c>
      <c r="E780" s="8">
        <f t="shared" si="66"/>
        <v>-0.63309572278630388</v>
      </c>
      <c r="P780" s="18"/>
    </row>
    <row r="781" spans="1:16" x14ac:dyDescent="0.25">
      <c r="A781" s="6">
        <v>780</v>
      </c>
      <c r="B781">
        <v>12.5708674372422</v>
      </c>
      <c r="C781" s="7">
        <f t="shared" si="64"/>
        <v>0.41248016922263353</v>
      </c>
      <c r="D781" s="7">
        <f t="shared" si="65"/>
        <v>2.531382028752776</v>
      </c>
      <c r="E781" s="8">
        <f t="shared" si="66"/>
        <v>-0.6314026608514004</v>
      </c>
      <c r="P781" s="18"/>
    </row>
    <row r="782" spans="1:16" x14ac:dyDescent="0.25">
      <c r="A782" s="6">
        <v>781</v>
      </c>
      <c r="B782">
        <v>12.6204057487389</v>
      </c>
      <c r="C782" s="7">
        <f t="shared" si="64"/>
        <v>0.41300898995240615</v>
      </c>
      <c r="D782" s="7">
        <f t="shared" si="65"/>
        <v>2.5353150078433662</v>
      </c>
      <c r="E782" s="8">
        <f t="shared" si="66"/>
        <v>-0.62971093980008985</v>
      </c>
      <c r="P782" s="18"/>
    </row>
    <row r="783" spans="1:16" x14ac:dyDescent="0.25">
      <c r="A783" s="6">
        <v>782</v>
      </c>
      <c r="B783">
        <v>12.625491071510799</v>
      </c>
      <c r="C783" s="7">
        <f t="shared" si="64"/>
        <v>0.41353781068217876</v>
      </c>
      <c r="D783" s="7">
        <f t="shared" si="65"/>
        <v>2.5357178711582953</v>
      </c>
      <c r="E783" s="8">
        <f t="shared" si="66"/>
        <v>-0.62802055493705333</v>
      </c>
      <c r="P783" s="18"/>
    </row>
    <row r="784" spans="1:16" x14ac:dyDescent="0.25">
      <c r="A784" s="6">
        <v>783</v>
      </c>
      <c r="B784">
        <v>12.7051788218902</v>
      </c>
      <c r="C784" s="7">
        <f t="shared" si="64"/>
        <v>0.41406663141195132</v>
      </c>
      <c r="D784" s="7">
        <f t="shared" si="65"/>
        <v>2.5420096915955637</v>
      </c>
      <c r="E784" s="8">
        <f t="shared" si="66"/>
        <v>-0.62633150158187112</v>
      </c>
      <c r="P784" s="18"/>
    </row>
    <row r="785" spans="1:16" x14ac:dyDescent="0.25">
      <c r="A785" s="6">
        <v>784</v>
      </c>
      <c r="B785">
        <v>12.7392843752489</v>
      </c>
      <c r="C785" s="7">
        <f t="shared" si="64"/>
        <v>0.41459545214172394</v>
      </c>
      <c r="D785" s="7">
        <f t="shared" si="65"/>
        <v>2.5446904770788126</v>
      </c>
      <c r="E785" s="8">
        <f t="shared" si="66"/>
        <v>-0.62464377506893454</v>
      </c>
      <c r="P785" s="18"/>
    </row>
    <row r="786" spans="1:16" x14ac:dyDescent="0.25">
      <c r="A786" s="6">
        <v>785</v>
      </c>
      <c r="B786">
        <v>12.7851973554961</v>
      </c>
      <c r="C786" s="7">
        <f t="shared" si="64"/>
        <v>0.41512427287149656</v>
      </c>
      <c r="D786" s="7">
        <f t="shared" si="65"/>
        <v>2.5482880451117755</v>
      </c>
      <c r="E786" s="8">
        <f t="shared" si="66"/>
        <v>-0.62295737074736046</v>
      </c>
      <c r="P786" s="18"/>
    </row>
    <row r="787" spans="1:16" x14ac:dyDescent="0.25">
      <c r="A787" s="6">
        <v>786</v>
      </c>
      <c r="B787">
        <v>12.818233491673</v>
      </c>
      <c r="C787" s="7">
        <f t="shared" si="64"/>
        <v>0.41565309360126917</v>
      </c>
      <c r="D787" s="7">
        <f t="shared" si="65"/>
        <v>2.5508686488369419</v>
      </c>
      <c r="E787" s="8">
        <f t="shared" si="66"/>
        <v>-0.6212722839809075</v>
      </c>
      <c r="P787" s="18"/>
    </row>
    <row r="788" spans="1:16" x14ac:dyDescent="0.25">
      <c r="A788" s="6">
        <v>787</v>
      </c>
      <c r="B788">
        <v>12.838489226161199</v>
      </c>
      <c r="C788" s="7">
        <f t="shared" si="64"/>
        <v>0.41618191433104179</v>
      </c>
      <c r="D788" s="7">
        <f t="shared" si="65"/>
        <v>2.552447629825231</v>
      </c>
      <c r="E788" s="8">
        <f t="shared" si="66"/>
        <v>-0.61958851014788807</v>
      </c>
      <c r="P788" s="18"/>
    </row>
    <row r="789" spans="1:16" x14ac:dyDescent="0.25">
      <c r="A789" s="6">
        <v>788</v>
      </c>
      <c r="B789">
        <v>12.841843773484401</v>
      </c>
      <c r="C789" s="7">
        <f t="shared" si="64"/>
        <v>0.41671073506081441</v>
      </c>
      <c r="D789" s="7">
        <f t="shared" si="65"/>
        <v>2.5527088840186503</v>
      </c>
      <c r="E789" s="8">
        <f t="shared" si="66"/>
        <v>-0.61790604464108623</v>
      </c>
      <c r="P789" s="18"/>
    </row>
    <row r="790" spans="1:16" x14ac:dyDescent="0.25">
      <c r="A790" s="6">
        <v>789</v>
      </c>
      <c r="B790">
        <v>12.8572075831296</v>
      </c>
      <c r="C790" s="7">
        <f t="shared" si="64"/>
        <v>0.41723955579058697</v>
      </c>
      <c r="D790" s="7">
        <f t="shared" si="65"/>
        <v>2.5539045555056932</v>
      </c>
      <c r="E790" s="8">
        <f t="shared" si="66"/>
        <v>-0.61622488286767185</v>
      </c>
      <c r="P790" s="18"/>
    </row>
    <row r="791" spans="1:16" x14ac:dyDescent="0.25">
      <c r="A791" s="6">
        <v>790</v>
      </c>
      <c r="B791">
        <v>12.866082360758201</v>
      </c>
      <c r="C791" s="7">
        <f t="shared" si="64"/>
        <v>0.41776837652035959</v>
      </c>
      <c r="D791" s="7">
        <f t="shared" si="65"/>
        <v>2.5545945743951965</v>
      </c>
      <c r="E791" s="8">
        <f t="shared" si="66"/>
        <v>-0.61454502024911939</v>
      </c>
      <c r="P791" s="18"/>
    </row>
    <row r="792" spans="1:16" x14ac:dyDescent="0.25">
      <c r="A792" s="6">
        <v>791</v>
      </c>
      <c r="B792">
        <v>12.873945215153199</v>
      </c>
      <c r="C792" s="7">
        <f t="shared" si="64"/>
        <v>0.4182971972501322</v>
      </c>
      <c r="D792" s="7">
        <f t="shared" si="65"/>
        <v>2.5552055181571158</v>
      </c>
      <c r="E792" s="8">
        <f t="shared" si="66"/>
        <v>-0.61286645222112179</v>
      </c>
      <c r="P792" s="18"/>
    </row>
    <row r="793" spans="1:16" x14ac:dyDescent="0.25">
      <c r="A793" s="6">
        <v>792</v>
      </c>
      <c r="B793">
        <v>12.903656395244401</v>
      </c>
      <c r="C793" s="7">
        <f t="shared" si="64"/>
        <v>0.41882601797990482</v>
      </c>
      <c r="D793" s="7">
        <f t="shared" si="65"/>
        <v>2.5575107126974896</v>
      </c>
      <c r="E793" s="8">
        <f t="shared" si="66"/>
        <v>-0.61118917423350994</v>
      </c>
      <c r="P793" s="18"/>
    </row>
    <row r="794" spans="1:16" x14ac:dyDescent="0.25">
      <c r="A794" s="6">
        <v>793</v>
      </c>
      <c r="B794">
        <v>12.918510178566001</v>
      </c>
      <c r="C794" s="7">
        <f t="shared" si="64"/>
        <v>0.41935483870967744</v>
      </c>
      <c r="D794" s="7">
        <f t="shared" si="65"/>
        <v>2.5586611804491004</v>
      </c>
      <c r="E794" s="8">
        <f t="shared" si="66"/>
        <v>-0.609513181750171</v>
      </c>
      <c r="P794" s="18"/>
    </row>
    <row r="795" spans="1:16" x14ac:dyDescent="0.25">
      <c r="A795" s="6">
        <v>794</v>
      </c>
      <c r="B795">
        <v>12.9739522051901</v>
      </c>
      <c r="C795" s="7">
        <f t="shared" si="64"/>
        <v>0.41988365943945005</v>
      </c>
      <c r="D795" s="7">
        <f t="shared" si="65"/>
        <v>2.5629436708924564</v>
      </c>
      <c r="E795" s="8">
        <f t="shared" si="66"/>
        <v>-0.60783847024896542</v>
      </c>
      <c r="P795" s="18"/>
    </row>
    <row r="796" spans="1:16" x14ac:dyDescent="0.25">
      <c r="A796" s="6">
        <v>795</v>
      </c>
      <c r="B796">
        <v>13.0096083380673</v>
      </c>
      <c r="C796" s="7">
        <f t="shared" si="64"/>
        <v>0.42041248016922261</v>
      </c>
      <c r="D796" s="7">
        <f t="shared" si="65"/>
        <v>2.5656881873877309</v>
      </c>
      <c r="E796" s="8">
        <f t="shared" si="66"/>
        <v>-0.60616503522164544</v>
      </c>
      <c r="P796" s="18"/>
    </row>
    <row r="797" spans="1:16" x14ac:dyDescent="0.25">
      <c r="A797" s="6">
        <v>796</v>
      </c>
      <c r="B797">
        <v>13.092309505953001</v>
      </c>
      <c r="C797" s="7">
        <f t="shared" si="64"/>
        <v>0.42094130089899523</v>
      </c>
      <c r="D797" s="7">
        <f t="shared" si="65"/>
        <v>2.5720249972052773</v>
      </c>
      <c r="E797" s="8">
        <f t="shared" si="66"/>
        <v>-0.60449287217377612</v>
      </c>
      <c r="P797" s="18"/>
    </row>
    <row r="798" spans="1:16" x14ac:dyDescent="0.25">
      <c r="A798" s="6">
        <v>797</v>
      </c>
      <c r="B798">
        <v>13.1222761526714</v>
      </c>
      <c r="C798" s="7">
        <f t="shared" si="64"/>
        <v>0.42147012162876785</v>
      </c>
      <c r="D798" s="7">
        <f t="shared" si="65"/>
        <v>2.5743112557150667</v>
      </c>
      <c r="E798" s="8">
        <f t="shared" si="66"/>
        <v>-0.60282197662465331</v>
      </c>
      <c r="P798" s="18"/>
    </row>
    <row r="799" spans="1:16" x14ac:dyDescent="0.25">
      <c r="A799" s="6">
        <v>798</v>
      </c>
      <c r="B799">
        <v>13.122311267917301</v>
      </c>
      <c r="C799" s="7">
        <f t="shared" si="64"/>
        <v>0.42199894235854046</v>
      </c>
      <c r="D799" s="7">
        <f t="shared" si="65"/>
        <v>2.5743139317141472</v>
      </c>
      <c r="E799" s="8">
        <f t="shared" si="66"/>
        <v>-0.6011523441072254</v>
      </c>
      <c r="P799" s="18"/>
    </row>
    <row r="800" spans="1:16" x14ac:dyDescent="0.25">
      <c r="A800" s="6">
        <v>799</v>
      </c>
      <c r="B800">
        <v>13.1348341909331</v>
      </c>
      <c r="C800" s="7">
        <f t="shared" si="64"/>
        <v>0.42252776308831308</v>
      </c>
      <c r="D800" s="7">
        <f t="shared" si="65"/>
        <v>2.5752677996039326</v>
      </c>
      <c r="E800" s="8">
        <f t="shared" si="66"/>
        <v>-0.59948397016801225</v>
      </c>
      <c r="P800" s="18"/>
    </row>
    <row r="801" spans="1:16" x14ac:dyDescent="0.25">
      <c r="A801" s="6">
        <v>800</v>
      </c>
      <c r="B801">
        <v>13.1911445482181</v>
      </c>
      <c r="C801" s="7">
        <f t="shared" si="64"/>
        <v>0.4230565838180857</v>
      </c>
      <c r="D801" s="7">
        <f t="shared" si="65"/>
        <v>2.5795457369007542</v>
      </c>
      <c r="E801" s="8">
        <f t="shared" si="66"/>
        <v>-0.59781685036702836</v>
      </c>
      <c r="P801" s="18"/>
    </row>
    <row r="802" spans="1:16" x14ac:dyDescent="0.25">
      <c r="A802" s="6">
        <v>801</v>
      </c>
      <c r="B802">
        <v>13.2099722270626</v>
      </c>
      <c r="C802" s="7">
        <f t="shared" si="64"/>
        <v>0.42358540454785826</v>
      </c>
      <c r="D802" s="7">
        <f t="shared" si="65"/>
        <v>2.5809720161143557</v>
      </c>
      <c r="E802" s="8">
        <f t="shared" si="66"/>
        <v>-0.59615098027770375</v>
      </c>
      <c r="P802" s="18"/>
    </row>
    <row r="803" spans="1:16" x14ac:dyDescent="0.25">
      <c r="A803" s="6">
        <v>802</v>
      </c>
      <c r="B803">
        <v>13.24482916214</v>
      </c>
      <c r="C803" s="7">
        <f t="shared" si="64"/>
        <v>0.42411422527763087</v>
      </c>
      <c r="D803" s="7">
        <f t="shared" si="65"/>
        <v>2.5836072243501738</v>
      </c>
      <c r="E803" s="8">
        <f t="shared" si="66"/>
        <v>-0.59448635548680251</v>
      </c>
      <c r="P803" s="18"/>
    </row>
    <row r="804" spans="1:16" x14ac:dyDescent="0.25">
      <c r="A804" s="6">
        <v>803</v>
      </c>
      <c r="B804">
        <v>13.258220376321599</v>
      </c>
      <c r="C804" s="7">
        <f t="shared" si="64"/>
        <v>0.42464304600740349</v>
      </c>
      <c r="D804" s="7">
        <f t="shared" si="65"/>
        <v>2.5846177658202603</v>
      </c>
      <c r="E804" s="8">
        <f t="shared" si="66"/>
        <v>-0.59282297159435171</v>
      </c>
      <c r="P804" s="18"/>
    </row>
    <row r="805" spans="1:16" x14ac:dyDescent="0.25">
      <c r="A805" s="6">
        <v>804</v>
      </c>
      <c r="B805">
        <v>13.3781895089652</v>
      </c>
      <c r="C805" s="7">
        <f t="shared" si="64"/>
        <v>0.42517186673717611</v>
      </c>
      <c r="D805" s="7">
        <f t="shared" si="65"/>
        <v>2.5936257323131207</v>
      </c>
      <c r="E805" s="8">
        <f t="shared" si="66"/>
        <v>-0.59116082421355931</v>
      </c>
      <c r="P805" s="18"/>
    </row>
    <row r="806" spans="1:16" x14ac:dyDescent="0.25">
      <c r="A806" s="6">
        <v>805</v>
      </c>
      <c r="B806">
        <v>13.4729461970855</v>
      </c>
      <c r="C806" s="7">
        <f t="shared" si="64"/>
        <v>0.42570068746694872</v>
      </c>
      <c r="D806" s="7">
        <f t="shared" si="65"/>
        <v>2.6006836893778873</v>
      </c>
      <c r="E806" s="8">
        <f t="shared" si="66"/>
        <v>-0.58949990897073867</v>
      </c>
      <c r="P806" s="18"/>
    </row>
    <row r="807" spans="1:16" x14ac:dyDescent="0.25">
      <c r="A807" s="6">
        <v>806</v>
      </c>
      <c r="B807">
        <v>13.493963869002901</v>
      </c>
      <c r="C807" s="7">
        <f t="shared" si="64"/>
        <v>0.42622950819672129</v>
      </c>
      <c r="D807" s="7">
        <f t="shared" si="65"/>
        <v>2.6022424646414666</v>
      </c>
      <c r="E807" s="8">
        <f t="shared" si="66"/>
        <v>-0.58784022150523252</v>
      </c>
      <c r="P807" s="18"/>
    </row>
    <row r="808" spans="1:16" x14ac:dyDescent="0.25">
      <c r="A808" s="6">
        <v>807</v>
      </c>
      <c r="B808">
        <v>13.5222158752154</v>
      </c>
      <c r="C808" s="7">
        <f t="shared" si="64"/>
        <v>0.4267583289264939</v>
      </c>
      <c r="D808" s="7">
        <f t="shared" si="65"/>
        <v>2.604333953281134</v>
      </c>
      <c r="E808" s="8">
        <f t="shared" si="66"/>
        <v>-0.5861817574693382</v>
      </c>
      <c r="P808" s="18"/>
    </row>
    <row r="809" spans="1:16" x14ac:dyDescent="0.25">
      <c r="A809" s="6">
        <v>808</v>
      </c>
      <c r="B809">
        <v>13.605099272200899</v>
      </c>
      <c r="C809" s="7">
        <f t="shared" si="64"/>
        <v>0.42728714965626652</v>
      </c>
      <c r="D809" s="7">
        <f t="shared" si="65"/>
        <v>2.6104446689524989</v>
      </c>
      <c r="E809" s="8">
        <f t="shared" si="66"/>
        <v>-0.58452451252822979</v>
      </c>
      <c r="P809" s="18"/>
    </row>
    <row r="810" spans="1:16" x14ac:dyDescent="0.25">
      <c r="A810" s="6">
        <v>809</v>
      </c>
      <c r="B810">
        <v>13.608165353544701</v>
      </c>
      <c r="C810" s="7">
        <f t="shared" si="64"/>
        <v>0.42781597038603913</v>
      </c>
      <c r="D810" s="7">
        <f t="shared" si="65"/>
        <v>2.610670006220845</v>
      </c>
      <c r="E810" s="8">
        <f t="shared" si="66"/>
        <v>-0.58286848235988475</v>
      </c>
      <c r="P810" s="18"/>
    </row>
    <row r="811" spans="1:16" x14ac:dyDescent="0.25">
      <c r="A811" s="6">
        <v>810</v>
      </c>
      <c r="B811">
        <v>13.616530102676901</v>
      </c>
      <c r="C811" s="7">
        <f t="shared" si="64"/>
        <v>0.42834479111581175</v>
      </c>
      <c r="D811" s="7">
        <f t="shared" si="65"/>
        <v>2.6112845034084349</v>
      </c>
      <c r="E811" s="8">
        <f t="shared" si="66"/>
        <v>-0.58121366265500929</v>
      </c>
      <c r="P811" s="18"/>
    </row>
    <row r="812" spans="1:16" x14ac:dyDescent="0.25">
      <c r="A812" s="6">
        <v>811</v>
      </c>
      <c r="B812">
        <v>13.648290980710099</v>
      </c>
      <c r="C812" s="7">
        <f t="shared" si="64"/>
        <v>0.42887361184558437</v>
      </c>
      <c r="D812" s="7">
        <f t="shared" si="65"/>
        <v>2.6136143109140533</v>
      </c>
      <c r="E812" s="8">
        <f t="shared" si="66"/>
        <v>-0.57956004911696468</v>
      </c>
      <c r="P812" s="18"/>
    </row>
    <row r="813" spans="1:16" x14ac:dyDescent="0.25">
      <c r="A813" s="6">
        <v>812</v>
      </c>
      <c r="B813">
        <v>13.657279225756501</v>
      </c>
      <c r="C813" s="7">
        <f t="shared" si="64"/>
        <v>0.42940243257535693</v>
      </c>
      <c r="D813" s="7">
        <f t="shared" si="65"/>
        <v>2.6142726561017255</v>
      </c>
      <c r="E813" s="8">
        <f t="shared" si="66"/>
        <v>-0.57790763746169083</v>
      </c>
      <c r="P813" s="18"/>
    </row>
    <row r="814" spans="1:16" x14ac:dyDescent="0.25">
      <c r="A814" s="6">
        <v>813</v>
      </c>
      <c r="B814">
        <v>13.684185145296601</v>
      </c>
      <c r="C814" s="7">
        <f t="shared" si="64"/>
        <v>0.42993125330512955</v>
      </c>
      <c r="D814" s="7">
        <f t="shared" si="65"/>
        <v>2.6162407970805801</v>
      </c>
      <c r="E814" s="8">
        <f t="shared" si="66"/>
        <v>-0.57625642341763517</v>
      </c>
      <c r="P814" s="18"/>
    </row>
    <row r="815" spans="1:16" x14ac:dyDescent="0.25">
      <c r="A815" s="6">
        <v>814</v>
      </c>
      <c r="B815">
        <v>13.722495314669301</v>
      </c>
      <c r="C815" s="7">
        <f t="shared" si="64"/>
        <v>0.43046007403490216</v>
      </c>
      <c r="D815" s="7">
        <f t="shared" si="65"/>
        <v>2.6190364800076571</v>
      </c>
      <c r="E815" s="8">
        <f t="shared" si="66"/>
        <v>-0.57460640272568075</v>
      </c>
      <c r="P815" s="18"/>
    </row>
    <row r="816" spans="1:16" x14ac:dyDescent="0.25">
      <c r="A816" s="6">
        <v>815</v>
      </c>
      <c r="B816">
        <v>13.7258718713124</v>
      </c>
      <c r="C816" s="7">
        <f t="shared" si="64"/>
        <v>0.43098889476467478</v>
      </c>
      <c r="D816" s="7">
        <f t="shared" si="65"/>
        <v>2.6192825096994965</v>
      </c>
      <c r="E816" s="8">
        <f t="shared" si="66"/>
        <v>-0.57295757113907064</v>
      </c>
      <c r="P816" s="18"/>
    </row>
    <row r="817" spans="1:16" x14ac:dyDescent="0.25">
      <c r="A817" s="6">
        <v>816</v>
      </c>
      <c r="B817">
        <v>13.7532311865628</v>
      </c>
      <c r="C817" s="7">
        <f t="shared" si="64"/>
        <v>0.4315177154944474</v>
      </c>
      <c r="D817" s="7">
        <f t="shared" si="65"/>
        <v>2.6212737918918747</v>
      </c>
      <c r="E817" s="8">
        <f t="shared" si="66"/>
        <v>-0.57130992442333695</v>
      </c>
      <c r="P817" s="18"/>
    </row>
    <row r="818" spans="1:16" x14ac:dyDescent="0.25">
      <c r="A818" s="6">
        <v>817</v>
      </c>
      <c r="B818">
        <v>13.7895081922826</v>
      </c>
      <c r="C818" s="7">
        <f t="shared" si="64"/>
        <v>0.43204653622422001</v>
      </c>
      <c r="D818" s="7">
        <f t="shared" si="65"/>
        <v>2.6239080270853017</v>
      </c>
      <c r="E818" s="8">
        <f t="shared" si="66"/>
        <v>-0.56966345835623056</v>
      </c>
      <c r="P818" s="18"/>
    </row>
    <row r="819" spans="1:16" x14ac:dyDescent="0.25">
      <c r="A819" s="6">
        <v>818</v>
      </c>
      <c r="B819">
        <v>13.7905866174859</v>
      </c>
      <c r="C819" s="7">
        <f t="shared" si="64"/>
        <v>0.43257535695399257</v>
      </c>
      <c r="D819" s="7">
        <f t="shared" si="65"/>
        <v>2.6239862302395176</v>
      </c>
      <c r="E819" s="8">
        <f t="shared" si="66"/>
        <v>-0.56801816872764843</v>
      </c>
      <c r="P819" s="18"/>
    </row>
    <row r="820" spans="1:16" x14ac:dyDescent="0.25">
      <c r="A820" s="6">
        <v>819</v>
      </c>
      <c r="B820">
        <v>13.812852328915101</v>
      </c>
      <c r="C820" s="7">
        <f t="shared" si="64"/>
        <v>0.43310417768376519</v>
      </c>
      <c r="D820" s="7">
        <f t="shared" si="65"/>
        <v>2.6255994869284027</v>
      </c>
      <c r="E820" s="8">
        <f t="shared" si="66"/>
        <v>-0.56637405133956054</v>
      </c>
      <c r="P820" s="18"/>
    </row>
    <row r="821" spans="1:16" x14ac:dyDescent="0.25">
      <c r="A821" s="6">
        <v>820</v>
      </c>
      <c r="B821">
        <v>13.9120789855545</v>
      </c>
      <c r="C821" s="7">
        <f t="shared" si="64"/>
        <v>0.43363299841353781</v>
      </c>
      <c r="D821" s="7">
        <f t="shared" si="65"/>
        <v>2.632757454548408</v>
      </c>
      <c r="E821" s="8">
        <f t="shared" si="66"/>
        <v>-0.56473110200594356</v>
      </c>
      <c r="P821" s="18"/>
    </row>
    <row r="822" spans="1:16" x14ac:dyDescent="0.25">
      <c r="A822" s="6">
        <v>821</v>
      </c>
      <c r="B822">
        <v>13.950552317710599</v>
      </c>
      <c r="C822" s="7">
        <f t="shared" si="64"/>
        <v>0.43416181914331042</v>
      </c>
      <c r="D822" s="7">
        <f t="shared" si="65"/>
        <v>2.6355191001510323</v>
      </c>
      <c r="E822" s="8">
        <f t="shared" si="66"/>
        <v>-0.56308931655270733</v>
      </c>
      <c r="P822" s="18"/>
    </row>
    <row r="823" spans="1:16" x14ac:dyDescent="0.25">
      <c r="A823" s="6">
        <v>822</v>
      </c>
      <c r="B823">
        <v>13.956450199064699</v>
      </c>
      <c r="C823" s="7">
        <f t="shared" si="64"/>
        <v>0.43469063987308304</v>
      </c>
      <c r="D823" s="7">
        <f t="shared" si="65"/>
        <v>2.6359417812640156</v>
      </c>
      <c r="E823" s="8">
        <f t="shared" si="66"/>
        <v>-0.56144869081762616</v>
      </c>
      <c r="P823" s="18"/>
    </row>
    <row r="824" spans="1:16" x14ac:dyDescent="0.25">
      <c r="A824" s="6">
        <v>823</v>
      </c>
      <c r="B824">
        <v>13.9877425402171</v>
      </c>
      <c r="C824" s="7">
        <f t="shared" si="64"/>
        <v>0.43521946060285566</v>
      </c>
      <c r="D824" s="7">
        <f t="shared" si="65"/>
        <v>2.6381814132708818</v>
      </c>
      <c r="E824" s="8">
        <f t="shared" si="66"/>
        <v>-0.55980922065026861</v>
      </c>
      <c r="P824" s="18"/>
    </row>
    <row r="825" spans="1:16" x14ac:dyDescent="0.25">
      <c r="A825" s="6">
        <v>824</v>
      </c>
      <c r="B825">
        <v>13.9975672929088</v>
      </c>
      <c r="C825" s="7">
        <f t="shared" si="64"/>
        <v>0.43574828133262822</v>
      </c>
      <c r="D825" s="7">
        <f t="shared" si="65"/>
        <v>2.6388835497241794</v>
      </c>
      <c r="E825" s="8">
        <f t="shared" si="66"/>
        <v>-0.55817090191192953</v>
      </c>
      <c r="P825" s="18"/>
    </row>
    <row r="826" spans="1:16" x14ac:dyDescent="0.25">
      <c r="A826" s="6">
        <v>825</v>
      </c>
      <c r="B826">
        <v>14.0323449131192</v>
      </c>
      <c r="C826" s="7">
        <f t="shared" si="64"/>
        <v>0.43627710206240083</v>
      </c>
      <c r="D826" s="7">
        <f t="shared" si="65"/>
        <v>2.6413650157951785</v>
      </c>
      <c r="E826" s="8">
        <f t="shared" si="66"/>
        <v>-0.55653373047556021</v>
      </c>
      <c r="P826" s="18"/>
    </row>
    <row r="827" spans="1:16" x14ac:dyDescent="0.25">
      <c r="A827" s="6">
        <v>826</v>
      </c>
      <c r="B827">
        <v>14.097032255132801</v>
      </c>
      <c r="C827" s="7">
        <f t="shared" si="64"/>
        <v>0.43680592279217345</v>
      </c>
      <c r="D827" s="7">
        <f t="shared" si="65"/>
        <v>2.6459642968710684</v>
      </c>
      <c r="E827" s="8">
        <f t="shared" si="66"/>
        <v>-0.55489770222569978</v>
      </c>
      <c r="P827" s="18"/>
    </row>
    <row r="828" spans="1:16" x14ac:dyDescent="0.25">
      <c r="A828" s="6">
        <v>827</v>
      </c>
      <c r="B828">
        <v>14.1850732532669</v>
      </c>
      <c r="C828" s="7">
        <f t="shared" si="64"/>
        <v>0.43733474352194607</v>
      </c>
      <c r="D828" s="7">
        <f t="shared" si="65"/>
        <v>2.6521902323833211</v>
      </c>
      <c r="E828" s="8">
        <f t="shared" si="66"/>
        <v>-0.5532628130584083</v>
      </c>
      <c r="P828" s="18"/>
    </row>
    <row r="829" spans="1:16" x14ac:dyDescent="0.25">
      <c r="A829" s="6">
        <v>828</v>
      </c>
      <c r="B829">
        <v>14.249889979283299</v>
      </c>
      <c r="C829" s="7">
        <f t="shared" si="64"/>
        <v>0.43786356425171868</v>
      </c>
      <c r="D829" s="7">
        <f t="shared" si="65"/>
        <v>2.6567491859328052</v>
      </c>
      <c r="E829" s="8">
        <f t="shared" si="66"/>
        <v>-0.55162905888119917</v>
      </c>
      <c r="P829" s="18"/>
    </row>
    <row r="830" spans="1:16" x14ac:dyDescent="0.25">
      <c r="A830" s="6">
        <v>829</v>
      </c>
      <c r="B830">
        <v>14.2519704856998</v>
      </c>
      <c r="C830" s="7">
        <f t="shared" si="64"/>
        <v>0.4383923849814913</v>
      </c>
      <c r="D830" s="7">
        <f t="shared" si="65"/>
        <v>2.6568951768531348</v>
      </c>
      <c r="E830" s="8">
        <f t="shared" si="66"/>
        <v>-0.54999643561296918</v>
      </c>
      <c r="P830" s="18"/>
    </row>
    <row r="831" spans="1:16" x14ac:dyDescent="0.25">
      <c r="A831" s="6">
        <v>830</v>
      </c>
      <c r="B831">
        <v>14.2779376713952</v>
      </c>
      <c r="C831" s="7">
        <f t="shared" si="64"/>
        <v>0.43892120571126386</v>
      </c>
      <c r="D831" s="7">
        <f t="shared" si="65"/>
        <v>2.6587155257111106</v>
      </c>
      <c r="E831" s="8">
        <f t="shared" si="66"/>
        <v>-0.54836493918393447</v>
      </c>
      <c r="P831" s="18"/>
    </row>
    <row r="832" spans="1:16" x14ac:dyDescent="0.25">
      <c r="A832" s="6">
        <v>831</v>
      </c>
      <c r="B832">
        <v>14.3382761111724</v>
      </c>
      <c r="C832" s="7">
        <f t="shared" si="64"/>
        <v>0.43945002644103648</v>
      </c>
      <c r="D832" s="7">
        <f t="shared" si="65"/>
        <v>2.6629326125456099</v>
      </c>
      <c r="E832" s="8">
        <f t="shared" si="66"/>
        <v>-0.5467345655355631</v>
      </c>
      <c r="P832" s="18"/>
    </row>
    <row r="833" spans="1:16" x14ac:dyDescent="0.25">
      <c r="A833" s="6">
        <v>832</v>
      </c>
      <c r="B833">
        <v>14.3395414582013</v>
      </c>
      <c r="C833" s="7">
        <f t="shared" si="64"/>
        <v>0.4399788471708091</v>
      </c>
      <c r="D833" s="7">
        <f t="shared" si="65"/>
        <v>2.6630208582446877</v>
      </c>
      <c r="E833" s="8">
        <f t="shared" si="66"/>
        <v>-0.54510531062050815</v>
      </c>
      <c r="P833" s="18"/>
    </row>
    <row r="834" spans="1:16" x14ac:dyDescent="0.25">
      <c r="A834" s="6">
        <v>833</v>
      </c>
      <c r="B834">
        <v>14.3523730607844</v>
      </c>
      <c r="C834" s="7">
        <f t="shared" ref="C834:C897" si="67">(A834)/($L$2)</f>
        <v>0.44050766790058171</v>
      </c>
      <c r="D834" s="7">
        <f t="shared" ref="D834:D897" si="68">LN(B834)</f>
        <v>2.6639152986230092</v>
      </c>
      <c r="E834" s="8">
        <f t="shared" ref="E834:E897" si="69">LN(LN(1/(1-C834)))</f>
        <v>-0.54347717040254084</v>
      </c>
      <c r="P834" s="18"/>
    </row>
    <row r="835" spans="1:16" x14ac:dyDescent="0.25">
      <c r="A835" s="6">
        <v>834</v>
      </c>
      <c r="B835">
        <v>14.3973074133499</v>
      </c>
      <c r="C835" s="7">
        <f t="shared" si="67"/>
        <v>0.44103648863035433</v>
      </c>
      <c r="D835" s="7">
        <f t="shared" si="68"/>
        <v>2.6670412039140112</v>
      </c>
      <c r="E835" s="8">
        <f t="shared" si="69"/>
        <v>-0.54185014085648808</v>
      </c>
      <c r="P835" s="18"/>
    </row>
    <row r="836" spans="1:16" x14ac:dyDescent="0.25">
      <c r="A836" s="6">
        <v>835</v>
      </c>
      <c r="B836">
        <v>14.417754992877301</v>
      </c>
      <c r="C836" s="7">
        <f t="shared" si="67"/>
        <v>0.44156530936012689</v>
      </c>
      <c r="D836" s="7">
        <f t="shared" si="68"/>
        <v>2.6684604326959085</v>
      </c>
      <c r="E836" s="8">
        <f t="shared" si="69"/>
        <v>-0.54022421796816478</v>
      </c>
      <c r="P836" s="18"/>
    </row>
    <row r="837" spans="1:16" x14ac:dyDescent="0.25">
      <c r="A837" s="6">
        <v>836</v>
      </c>
      <c r="B837">
        <v>14.4524130043993</v>
      </c>
      <c r="C837" s="7">
        <f t="shared" si="67"/>
        <v>0.44209413008989951</v>
      </c>
      <c r="D837" s="7">
        <f t="shared" si="68"/>
        <v>2.670861390541003</v>
      </c>
      <c r="E837" s="8">
        <f t="shared" si="69"/>
        <v>-0.53859939773430787</v>
      </c>
      <c r="P837" s="18"/>
    </row>
    <row r="838" spans="1:16" x14ac:dyDescent="0.25">
      <c r="A838" s="6">
        <v>837</v>
      </c>
      <c r="B838">
        <v>14.4948541088847</v>
      </c>
      <c r="C838" s="7">
        <f t="shared" si="67"/>
        <v>0.44262295081967212</v>
      </c>
      <c r="D838" s="7">
        <f t="shared" si="68"/>
        <v>2.673793697396075</v>
      </c>
      <c r="E838" s="8">
        <f t="shared" si="69"/>
        <v>-0.53697567616251451</v>
      </c>
      <c r="P838" s="18"/>
    </row>
    <row r="839" spans="1:16" x14ac:dyDescent="0.25">
      <c r="A839" s="6">
        <v>838</v>
      </c>
      <c r="B839">
        <v>14.531351374875999</v>
      </c>
      <c r="C839" s="7">
        <f t="shared" si="67"/>
        <v>0.44315177154944474</v>
      </c>
      <c r="D839" s="7">
        <f t="shared" si="68"/>
        <v>2.6763084790988478</v>
      </c>
      <c r="E839" s="8">
        <f t="shared" si="69"/>
        <v>-0.53535304927117644</v>
      </c>
      <c r="P839" s="18"/>
    </row>
    <row r="840" spans="1:16" x14ac:dyDescent="0.25">
      <c r="A840" s="6">
        <v>839</v>
      </c>
      <c r="B840">
        <v>14.5772415065708</v>
      </c>
      <c r="C840" s="7">
        <f t="shared" si="67"/>
        <v>0.44368059227921736</v>
      </c>
      <c r="D840" s="7">
        <f t="shared" si="68"/>
        <v>2.6794615116002949</v>
      </c>
      <c r="E840" s="8">
        <f t="shared" si="69"/>
        <v>-0.53373151308941613</v>
      </c>
      <c r="P840" s="18"/>
    </row>
    <row r="841" spans="1:16" x14ac:dyDescent="0.25">
      <c r="A841" s="6">
        <v>840</v>
      </c>
      <c r="B841">
        <v>14.578824935628999</v>
      </c>
      <c r="C841" s="7">
        <f t="shared" si="67"/>
        <v>0.44420941300898997</v>
      </c>
      <c r="D841" s="7">
        <f t="shared" si="68"/>
        <v>2.679570129068491</v>
      </c>
      <c r="E841" s="8">
        <f t="shared" si="69"/>
        <v>-0.53211106365702188</v>
      </c>
      <c r="P841" s="18"/>
    </row>
    <row r="842" spans="1:16" x14ac:dyDescent="0.25">
      <c r="A842" s="6">
        <v>841</v>
      </c>
      <c r="B842">
        <v>14.6375683460953</v>
      </c>
      <c r="C842" s="7">
        <f t="shared" si="67"/>
        <v>0.44473823373876253</v>
      </c>
      <c r="D842" s="7">
        <f t="shared" si="68"/>
        <v>2.6835913981594115</v>
      </c>
      <c r="E842" s="8">
        <f t="shared" si="69"/>
        <v>-0.53049169702438703</v>
      </c>
      <c r="P842" s="18"/>
    </row>
    <row r="843" spans="1:16" x14ac:dyDescent="0.25">
      <c r="A843" s="6">
        <v>842</v>
      </c>
      <c r="B843">
        <v>14.681829121459799</v>
      </c>
      <c r="C843" s="7">
        <f t="shared" si="67"/>
        <v>0.44526705446853515</v>
      </c>
      <c r="D843" s="7">
        <f t="shared" si="68"/>
        <v>2.6866106149789721</v>
      </c>
      <c r="E843" s="8">
        <f t="shared" si="69"/>
        <v>-0.52887340925244564</v>
      </c>
      <c r="P843" s="18"/>
    </row>
    <row r="844" spans="1:16" x14ac:dyDescent="0.25">
      <c r="A844" s="6">
        <v>843</v>
      </c>
      <c r="B844">
        <v>14.688991954351099</v>
      </c>
      <c r="C844" s="7">
        <f t="shared" si="67"/>
        <v>0.44579587519830777</v>
      </c>
      <c r="D844" s="7">
        <f t="shared" si="68"/>
        <v>2.6870983666162052</v>
      </c>
      <c r="E844" s="8">
        <f t="shared" si="69"/>
        <v>-0.52725619641260868</v>
      </c>
      <c r="P844" s="18"/>
    </row>
    <row r="845" spans="1:16" x14ac:dyDescent="0.25">
      <c r="A845" s="6">
        <v>844</v>
      </c>
      <c r="B845">
        <v>14.7511753554313</v>
      </c>
      <c r="C845" s="7">
        <f t="shared" si="67"/>
        <v>0.44632469592808038</v>
      </c>
      <c r="D845" s="7">
        <f t="shared" si="68"/>
        <v>2.6913227647251254</v>
      </c>
      <c r="E845" s="8">
        <f t="shared" si="69"/>
        <v>-0.52564005458670382</v>
      </c>
      <c r="P845" s="18"/>
    </row>
    <row r="846" spans="1:16" x14ac:dyDescent="0.25">
      <c r="A846" s="6">
        <v>845</v>
      </c>
      <c r="B846">
        <v>14.814032926421801</v>
      </c>
      <c r="C846" s="7">
        <f t="shared" si="67"/>
        <v>0.446853516657853</v>
      </c>
      <c r="D846" s="7">
        <f t="shared" si="68"/>
        <v>2.6955749022443452</v>
      </c>
      <c r="E846" s="8">
        <f t="shared" si="69"/>
        <v>-0.52402497986691265</v>
      </c>
      <c r="P846" s="18"/>
    </row>
    <row r="847" spans="1:16" x14ac:dyDescent="0.25">
      <c r="A847" s="6">
        <v>846</v>
      </c>
      <c r="B847">
        <v>14.8273163904679</v>
      </c>
      <c r="C847" s="7">
        <f t="shared" si="67"/>
        <v>0.44738233738762562</v>
      </c>
      <c r="D847" s="7">
        <f t="shared" si="68"/>
        <v>2.6964711816136355</v>
      </c>
      <c r="E847" s="8">
        <f t="shared" si="69"/>
        <v>-0.52241096835570766</v>
      </c>
      <c r="P847" s="18"/>
    </row>
    <row r="848" spans="1:16" x14ac:dyDescent="0.25">
      <c r="A848" s="6">
        <v>847</v>
      </c>
      <c r="B848">
        <v>14.8281385478176</v>
      </c>
      <c r="C848" s="7">
        <f t="shared" si="67"/>
        <v>0.44791115811739818</v>
      </c>
      <c r="D848" s="7">
        <f t="shared" si="68"/>
        <v>2.6965266289066632</v>
      </c>
      <c r="E848" s="8">
        <f t="shared" si="69"/>
        <v>-0.52079801616579258</v>
      </c>
      <c r="P848" s="18"/>
    </row>
    <row r="849" spans="1:16" x14ac:dyDescent="0.25">
      <c r="A849" s="6">
        <v>848</v>
      </c>
      <c r="B849">
        <v>14.8293574262629</v>
      </c>
      <c r="C849" s="7">
        <f t="shared" si="67"/>
        <v>0.44843997884717079</v>
      </c>
      <c r="D849" s="7">
        <f t="shared" si="68"/>
        <v>2.6966088258963921</v>
      </c>
      <c r="E849" s="8">
        <f t="shared" si="69"/>
        <v>-0.51918611942004023</v>
      </c>
      <c r="P849" s="18"/>
    </row>
    <row r="850" spans="1:16" x14ac:dyDescent="0.25">
      <c r="A850" s="6">
        <v>849</v>
      </c>
      <c r="B850">
        <v>14.833605866708799</v>
      </c>
      <c r="C850" s="7">
        <f t="shared" si="67"/>
        <v>0.44896879957694341</v>
      </c>
      <c r="D850" s="7">
        <f t="shared" si="68"/>
        <v>2.696895273371851</v>
      </c>
      <c r="E850" s="8">
        <f t="shared" si="69"/>
        <v>-0.51757527425143235</v>
      </c>
      <c r="P850" s="18"/>
    </row>
    <row r="851" spans="1:16" x14ac:dyDescent="0.25">
      <c r="A851" s="6">
        <v>850</v>
      </c>
      <c r="B851">
        <v>14.9436780166719</v>
      </c>
      <c r="C851" s="7">
        <f t="shared" si="67"/>
        <v>0.44949762030671603</v>
      </c>
      <c r="D851" s="7">
        <f t="shared" si="68"/>
        <v>2.7042883352607858</v>
      </c>
      <c r="E851" s="8">
        <f t="shared" si="69"/>
        <v>-0.51596547680299787</v>
      </c>
      <c r="P851" s="18"/>
    </row>
    <row r="852" spans="1:16" x14ac:dyDescent="0.25">
      <c r="A852" s="6">
        <v>851</v>
      </c>
      <c r="B852">
        <v>14.954350209189499</v>
      </c>
      <c r="C852" s="7">
        <f t="shared" si="67"/>
        <v>0.45002644103648864</v>
      </c>
      <c r="D852" s="7">
        <f t="shared" si="68"/>
        <v>2.7050022414013677</v>
      </c>
      <c r="E852" s="8">
        <f t="shared" si="69"/>
        <v>-0.5143567232277545</v>
      </c>
      <c r="P852" s="18"/>
    </row>
    <row r="853" spans="1:16" x14ac:dyDescent="0.25">
      <c r="A853" s="6">
        <v>852</v>
      </c>
      <c r="B853">
        <v>14.9875696330725</v>
      </c>
      <c r="C853" s="7">
        <f t="shared" si="67"/>
        <v>0.45055526176626126</v>
      </c>
      <c r="D853" s="7">
        <f t="shared" si="68"/>
        <v>2.7072211664194032</v>
      </c>
      <c r="E853" s="8">
        <f t="shared" si="69"/>
        <v>-0.51274900968864756</v>
      </c>
      <c r="P853" s="18"/>
    </row>
    <row r="854" spans="1:16" x14ac:dyDescent="0.25">
      <c r="A854" s="6">
        <v>853</v>
      </c>
      <c r="B854">
        <v>14.987782508617</v>
      </c>
      <c r="C854" s="7">
        <f t="shared" si="67"/>
        <v>0.45108408249603382</v>
      </c>
      <c r="D854" s="7">
        <f t="shared" si="68"/>
        <v>2.7072353697917939</v>
      </c>
      <c r="E854" s="8">
        <f t="shared" si="69"/>
        <v>-0.51114233235849038</v>
      </c>
      <c r="P854" s="18"/>
    </row>
    <row r="855" spans="1:16" x14ac:dyDescent="0.25">
      <c r="A855" s="6">
        <v>854</v>
      </c>
      <c r="B855">
        <v>15.116903757968901</v>
      </c>
      <c r="C855" s="7">
        <f t="shared" si="67"/>
        <v>0.45161290322580644</v>
      </c>
      <c r="D855" s="7">
        <f t="shared" si="68"/>
        <v>2.7158135718694179</v>
      </c>
      <c r="E855" s="8">
        <f t="shared" si="69"/>
        <v>-0.50953668741990465</v>
      </c>
      <c r="P855" s="18"/>
    </row>
    <row r="856" spans="1:16" x14ac:dyDescent="0.25">
      <c r="A856" s="6">
        <v>855</v>
      </c>
      <c r="B856">
        <v>15.1590975891257</v>
      </c>
      <c r="C856" s="7">
        <f t="shared" si="67"/>
        <v>0.45214172395557906</v>
      </c>
      <c r="D856" s="7">
        <f t="shared" si="68"/>
        <v>2.7186008526592307</v>
      </c>
      <c r="E856" s="8">
        <f t="shared" si="69"/>
        <v>-0.50793207106526328</v>
      </c>
      <c r="P856" s="18"/>
    </row>
    <row r="857" spans="1:16" x14ac:dyDescent="0.25">
      <c r="A857" s="6">
        <v>856</v>
      </c>
      <c r="B857">
        <v>15.1741790768936</v>
      </c>
      <c r="C857" s="7">
        <f t="shared" si="67"/>
        <v>0.45267054468535167</v>
      </c>
      <c r="D857" s="7">
        <f t="shared" si="68"/>
        <v>2.7195952384077056</v>
      </c>
      <c r="E857" s="8">
        <f t="shared" si="69"/>
        <v>-0.50632847949662929</v>
      </c>
      <c r="P857" s="18"/>
    </row>
    <row r="858" spans="1:16" x14ac:dyDescent="0.25">
      <c r="A858" s="6">
        <v>857</v>
      </c>
      <c r="B858">
        <v>15.204474660577601</v>
      </c>
      <c r="C858" s="7">
        <f t="shared" si="67"/>
        <v>0.45319936541512429</v>
      </c>
      <c r="D858" s="7">
        <f t="shared" si="68"/>
        <v>2.7215897700936185</v>
      </c>
      <c r="E858" s="8">
        <f t="shared" si="69"/>
        <v>-0.50472590892569758</v>
      </c>
      <c r="P858" s="18"/>
    </row>
    <row r="859" spans="1:16" x14ac:dyDescent="0.25">
      <c r="A859" s="6">
        <v>858</v>
      </c>
      <c r="B859">
        <v>15.2173381440928</v>
      </c>
      <c r="C859" s="7">
        <f t="shared" si="67"/>
        <v>0.45372818614489691</v>
      </c>
      <c r="D859" s="7">
        <f t="shared" si="68"/>
        <v>2.7224354451600203</v>
      </c>
      <c r="E859" s="8">
        <f t="shared" si="69"/>
        <v>-0.5031243555737388</v>
      </c>
      <c r="P859" s="18"/>
    </row>
    <row r="860" spans="1:16" x14ac:dyDescent="0.25">
      <c r="A860" s="6">
        <v>859</v>
      </c>
      <c r="B860">
        <v>15.272043246349201</v>
      </c>
      <c r="C860" s="7">
        <f t="shared" si="67"/>
        <v>0.45425700687466947</v>
      </c>
      <c r="D860" s="7">
        <f t="shared" si="68"/>
        <v>2.7260239181604797</v>
      </c>
      <c r="E860" s="8">
        <f t="shared" si="69"/>
        <v>-0.50152381567153981</v>
      </c>
      <c r="P860" s="18"/>
    </row>
    <row r="861" spans="1:16" x14ac:dyDescent="0.25">
      <c r="A861" s="6">
        <v>860</v>
      </c>
      <c r="B861">
        <v>15.2778649611985</v>
      </c>
      <c r="C861" s="7">
        <f t="shared" si="67"/>
        <v>0.45478582760444208</v>
      </c>
      <c r="D861" s="7">
        <f t="shared" si="68"/>
        <v>2.7264050463052989</v>
      </c>
      <c r="E861" s="8">
        <f t="shared" si="69"/>
        <v>-0.49992428545934448</v>
      </c>
      <c r="P861" s="18"/>
    </row>
    <row r="862" spans="1:16" x14ac:dyDescent="0.25">
      <c r="A862" s="6">
        <v>861</v>
      </c>
      <c r="B862">
        <v>15.3626553290791</v>
      </c>
      <c r="C862" s="7">
        <f t="shared" si="67"/>
        <v>0.4553146483342147</v>
      </c>
      <c r="D862" s="7">
        <f t="shared" si="68"/>
        <v>2.7319395857656339</v>
      </c>
      <c r="E862" s="8">
        <f t="shared" si="69"/>
        <v>-0.49832576118680016</v>
      </c>
      <c r="P862" s="18"/>
    </row>
    <row r="863" spans="1:16" x14ac:dyDescent="0.25">
      <c r="A863" s="6">
        <v>862</v>
      </c>
      <c r="B863">
        <v>15.3851152779331</v>
      </c>
      <c r="C863" s="7">
        <f t="shared" si="67"/>
        <v>0.45584346906398732</v>
      </c>
      <c r="D863" s="7">
        <f t="shared" si="68"/>
        <v>2.7334005016242631</v>
      </c>
      <c r="E863" s="8">
        <f t="shared" si="69"/>
        <v>-0.49672823911289737</v>
      </c>
      <c r="P863" s="18"/>
    </row>
    <row r="864" spans="1:16" x14ac:dyDescent="0.25">
      <c r="A864" s="6">
        <v>863</v>
      </c>
      <c r="B864">
        <v>15.451597465231</v>
      </c>
      <c r="C864" s="7">
        <f t="shared" si="67"/>
        <v>0.45637228979375993</v>
      </c>
      <c r="D864" s="7">
        <f t="shared" si="68"/>
        <v>2.7377123938066079</v>
      </c>
      <c r="E864" s="8">
        <f t="shared" si="69"/>
        <v>-0.49513171550591423</v>
      </c>
      <c r="P864" s="18"/>
    </row>
    <row r="865" spans="1:16" x14ac:dyDescent="0.25">
      <c r="A865" s="6">
        <v>864</v>
      </c>
      <c r="B865">
        <v>15.484903654838201</v>
      </c>
      <c r="C865" s="7">
        <f t="shared" si="67"/>
        <v>0.45690111052353255</v>
      </c>
      <c r="D865" s="7">
        <f t="shared" si="68"/>
        <v>2.7398655915677868</v>
      </c>
      <c r="E865" s="8">
        <f t="shared" si="69"/>
        <v>-0.49353618664335913</v>
      </c>
      <c r="P865" s="18"/>
    </row>
    <row r="866" spans="1:16" x14ac:dyDescent="0.25">
      <c r="A866" s="6">
        <v>865</v>
      </c>
      <c r="B866">
        <v>15.6476489565562</v>
      </c>
      <c r="C866" s="7">
        <f t="shared" si="67"/>
        <v>0.45742993125330511</v>
      </c>
      <c r="D866" s="7">
        <f t="shared" si="68"/>
        <v>2.7503206792829094</v>
      </c>
      <c r="E866" s="8">
        <f t="shared" si="69"/>
        <v>-0.4919416488119161</v>
      </c>
      <c r="P866" s="18"/>
    </row>
    <row r="867" spans="1:16" x14ac:dyDescent="0.25">
      <c r="A867" s="6">
        <v>866</v>
      </c>
      <c r="B867">
        <v>15.7313979985105</v>
      </c>
      <c r="C867" s="7">
        <f t="shared" si="67"/>
        <v>0.45795875198307773</v>
      </c>
      <c r="D867" s="7">
        <f t="shared" si="68"/>
        <v>2.7556585877879778</v>
      </c>
      <c r="E867" s="8">
        <f t="shared" si="69"/>
        <v>-0.49034809830738624</v>
      </c>
      <c r="P867" s="18"/>
    </row>
    <row r="868" spans="1:16" x14ac:dyDescent="0.25">
      <c r="A868" s="6">
        <v>867</v>
      </c>
      <c r="B868">
        <v>15.7596262794086</v>
      </c>
      <c r="C868" s="7">
        <f t="shared" si="67"/>
        <v>0.45848757271285034</v>
      </c>
      <c r="D868" s="7">
        <f t="shared" si="68"/>
        <v>2.757451370913075</v>
      </c>
      <c r="E868" s="8">
        <f t="shared" si="69"/>
        <v>-0.48875553143463385</v>
      </c>
      <c r="P868" s="18"/>
    </row>
    <row r="869" spans="1:16" x14ac:dyDescent="0.25">
      <c r="A869" s="6">
        <v>868</v>
      </c>
      <c r="B869">
        <v>15.818577921467799</v>
      </c>
      <c r="C869" s="7">
        <f t="shared" si="67"/>
        <v>0.45901639344262296</v>
      </c>
      <c r="D869" s="7">
        <f t="shared" si="68"/>
        <v>2.7611850671149698</v>
      </c>
      <c r="E869" s="8">
        <f t="shared" si="69"/>
        <v>-0.48716394450753059</v>
      </c>
      <c r="P869" s="18"/>
    </row>
    <row r="870" spans="1:16" x14ac:dyDescent="0.25">
      <c r="A870" s="6">
        <v>869</v>
      </c>
      <c r="B870">
        <v>16.110662694062199</v>
      </c>
      <c r="C870" s="7">
        <f t="shared" si="67"/>
        <v>0.45954521417239558</v>
      </c>
      <c r="D870" s="7">
        <f t="shared" si="68"/>
        <v>2.7794813319146696</v>
      </c>
      <c r="E870" s="8">
        <f t="shared" si="69"/>
        <v>-0.48557333384889978</v>
      </c>
      <c r="P870" s="18"/>
    </row>
    <row r="871" spans="1:16" x14ac:dyDescent="0.25">
      <c r="A871" s="6">
        <v>870</v>
      </c>
      <c r="B871">
        <v>16.207491552144599</v>
      </c>
      <c r="C871" s="7">
        <f t="shared" si="67"/>
        <v>0.46007403490216814</v>
      </c>
      <c r="D871" s="7">
        <f t="shared" si="68"/>
        <v>2.7854735768356331</v>
      </c>
      <c r="E871" s="8">
        <f t="shared" si="69"/>
        <v>-0.48398369579046141</v>
      </c>
      <c r="P871" s="18"/>
    </row>
    <row r="872" spans="1:16" x14ac:dyDescent="0.25">
      <c r="A872" s="6">
        <v>871</v>
      </c>
      <c r="B872">
        <v>16.234873074343099</v>
      </c>
      <c r="C872" s="7">
        <f t="shared" si="67"/>
        <v>0.46060285563194076</v>
      </c>
      <c r="D872" s="7">
        <f t="shared" si="68"/>
        <v>2.7871615874979532</v>
      </c>
      <c r="E872" s="8">
        <f t="shared" si="69"/>
        <v>-0.48239502667277684</v>
      </c>
      <c r="P872" s="18"/>
    </row>
    <row r="873" spans="1:16" x14ac:dyDescent="0.25">
      <c r="A873" s="6">
        <v>872</v>
      </c>
      <c r="B873">
        <v>16.252156146397802</v>
      </c>
      <c r="C873" s="7">
        <f t="shared" si="67"/>
        <v>0.46113167636171337</v>
      </c>
      <c r="D873" s="7">
        <f t="shared" si="68"/>
        <v>2.7882255859059191</v>
      </c>
      <c r="E873" s="8">
        <f t="shared" si="69"/>
        <v>-0.48080732284519623</v>
      </c>
      <c r="P873" s="18"/>
    </row>
    <row r="874" spans="1:16" x14ac:dyDescent="0.25">
      <c r="A874" s="6">
        <v>873</v>
      </c>
      <c r="B874">
        <v>16.252559339251601</v>
      </c>
      <c r="C874" s="7">
        <f t="shared" si="67"/>
        <v>0.46166049709148599</v>
      </c>
      <c r="D874" s="7">
        <f t="shared" si="68"/>
        <v>2.7882503941743688</v>
      </c>
      <c r="E874" s="8">
        <f t="shared" si="69"/>
        <v>-0.47922058066580209</v>
      </c>
      <c r="P874" s="18"/>
    </row>
    <row r="875" spans="1:16" x14ac:dyDescent="0.25">
      <c r="A875" s="6">
        <v>874</v>
      </c>
      <c r="B875">
        <v>16.300717102730498</v>
      </c>
      <c r="C875" s="7">
        <f t="shared" si="67"/>
        <v>0.46218931782125861</v>
      </c>
      <c r="D875" s="7">
        <f t="shared" si="68"/>
        <v>2.7912091008775537</v>
      </c>
      <c r="E875" s="8">
        <f t="shared" si="69"/>
        <v>-0.47763479650135571</v>
      </c>
      <c r="P875" s="18"/>
    </row>
    <row r="876" spans="1:16" x14ac:dyDescent="0.25">
      <c r="A876" s="6">
        <v>875</v>
      </c>
      <c r="B876">
        <v>16.3135661343787</v>
      </c>
      <c r="C876" s="7">
        <f t="shared" si="67"/>
        <v>0.46271813855103122</v>
      </c>
      <c r="D876" s="7">
        <f t="shared" si="68"/>
        <v>2.7919970398440217</v>
      </c>
      <c r="E876" s="8">
        <f t="shared" si="69"/>
        <v>-0.47604996672724453</v>
      </c>
      <c r="P876" s="18"/>
    </row>
    <row r="877" spans="1:16" x14ac:dyDescent="0.25">
      <c r="A877" s="6">
        <v>876</v>
      </c>
      <c r="B877">
        <v>16.394928987561499</v>
      </c>
      <c r="C877" s="7">
        <f t="shared" si="67"/>
        <v>0.46324695928080378</v>
      </c>
      <c r="D877" s="7">
        <f t="shared" si="68"/>
        <v>2.7969720789399606</v>
      </c>
      <c r="E877" s="8">
        <f t="shared" si="69"/>
        <v>-0.47446608772742832</v>
      </c>
      <c r="P877" s="18"/>
    </row>
    <row r="878" spans="1:16" x14ac:dyDescent="0.25">
      <c r="A878" s="6">
        <v>877</v>
      </c>
      <c r="B878">
        <v>16.470894177687601</v>
      </c>
      <c r="C878" s="7">
        <f t="shared" si="67"/>
        <v>0.4637757800105764</v>
      </c>
      <c r="D878" s="7">
        <f t="shared" si="68"/>
        <v>2.8015948340144092</v>
      </c>
      <c r="E878" s="8">
        <f t="shared" si="69"/>
        <v>-0.47288315589438312</v>
      </c>
      <c r="P878" s="18"/>
    </row>
    <row r="879" spans="1:16" x14ac:dyDescent="0.25">
      <c r="A879" s="6">
        <v>878</v>
      </c>
      <c r="B879">
        <v>16.545764433530302</v>
      </c>
      <c r="C879" s="7">
        <f t="shared" si="67"/>
        <v>0.46430460074034902</v>
      </c>
      <c r="D879" s="7">
        <f t="shared" si="68"/>
        <v>2.8061301436021142</v>
      </c>
      <c r="E879" s="8">
        <f t="shared" si="69"/>
        <v>-0.47130116762905255</v>
      </c>
      <c r="P879" s="18"/>
    </row>
    <row r="880" spans="1:16" x14ac:dyDescent="0.25">
      <c r="A880" s="6">
        <v>879</v>
      </c>
      <c r="B880">
        <v>16.562940289933199</v>
      </c>
      <c r="C880" s="7">
        <f t="shared" si="67"/>
        <v>0.46483342147012163</v>
      </c>
      <c r="D880" s="7">
        <f t="shared" si="68"/>
        <v>2.8071676869362414</v>
      </c>
      <c r="E880" s="8">
        <f t="shared" si="69"/>
        <v>-0.46972011934079233</v>
      </c>
      <c r="P880" s="18"/>
    </row>
    <row r="881" spans="1:16" x14ac:dyDescent="0.25">
      <c r="A881" s="6">
        <v>880</v>
      </c>
      <c r="B881">
        <v>16.656540531778301</v>
      </c>
      <c r="C881" s="7">
        <f t="shared" si="67"/>
        <v>0.46536224219989425</v>
      </c>
      <c r="D881" s="7">
        <f t="shared" si="68"/>
        <v>2.8128029640224472</v>
      </c>
      <c r="E881" s="8">
        <f t="shared" si="69"/>
        <v>-0.4681400074473176</v>
      </c>
      <c r="P881" s="18"/>
    </row>
    <row r="882" spans="1:16" x14ac:dyDescent="0.25">
      <c r="A882" s="6">
        <v>881</v>
      </c>
      <c r="B882">
        <v>16.6612336385191</v>
      </c>
      <c r="C882" s="7">
        <f t="shared" si="67"/>
        <v>0.46589106292966687</v>
      </c>
      <c r="D882" s="7">
        <f t="shared" si="68"/>
        <v>2.8130846819276023</v>
      </c>
      <c r="E882" s="8">
        <f t="shared" si="69"/>
        <v>-0.46656082837465157</v>
      </c>
      <c r="P882" s="18"/>
    </row>
    <row r="883" spans="1:16" x14ac:dyDescent="0.25">
      <c r="A883" s="6">
        <v>882</v>
      </c>
      <c r="B883">
        <v>16.682382814192199</v>
      </c>
      <c r="C883" s="7">
        <f t="shared" si="67"/>
        <v>0.46641988365943943</v>
      </c>
      <c r="D883" s="7">
        <f t="shared" si="68"/>
        <v>2.8143532412957364</v>
      </c>
      <c r="E883" s="8">
        <f t="shared" si="69"/>
        <v>-0.46498257855707303</v>
      </c>
      <c r="P883" s="18"/>
    </row>
    <row r="884" spans="1:16" x14ac:dyDescent="0.25">
      <c r="A884" s="6">
        <v>883</v>
      </c>
      <c r="B884">
        <v>16.793883217661101</v>
      </c>
      <c r="C884" s="7">
        <f t="shared" si="67"/>
        <v>0.46694870438921204</v>
      </c>
      <c r="D884" s="7">
        <f t="shared" si="68"/>
        <v>2.8210147259239924</v>
      </c>
      <c r="E884" s="8">
        <f t="shared" si="69"/>
        <v>-0.46340525443706382</v>
      </c>
      <c r="P884" s="18"/>
    </row>
    <row r="885" spans="1:16" x14ac:dyDescent="0.25">
      <c r="A885" s="6">
        <v>884</v>
      </c>
      <c r="B885">
        <v>16.859300820062099</v>
      </c>
      <c r="C885" s="7">
        <f t="shared" si="67"/>
        <v>0.46747752511898466</v>
      </c>
      <c r="D885" s="7">
        <f t="shared" si="68"/>
        <v>2.8249024819666091</v>
      </c>
      <c r="E885" s="8">
        <f t="shared" si="69"/>
        <v>-0.4618288524652579</v>
      </c>
      <c r="P885" s="18"/>
    </row>
    <row r="886" spans="1:16" x14ac:dyDescent="0.25">
      <c r="A886" s="6">
        <v>885</v>
      </c>
      <c r="B886">
        <v>16.939862213542</v>
      </c>
      <c r="C886" s="7">
        <f t="shared" si="67"/>
        <v>0.46800634584875728</v>
      </c>
      <c r="D886" s="7">
        <f t="shared" si="68"/>
        <v>2.8296695553975586</v>
      </c>
      <c r="E886" s="8">
        <f t="shared" si="69"/>
        <v>-0.46025336910038978</v>
      </c>
      <c r="P886" s="18"/>
    </row>
    <row r="887" spans="1:16" x14ac:dyDescent="0.25">
      <c r="A887" s="6">
        <v>886</v>
      </c>
      <c r="B887">
        <v>16.947813616573399</v>
      </c>
      <c r="C887" s="7">
        <f t="shared" si="67"/>
        <v>0.46853516657852989</v>
      </c>
      <c r="D887" s="7">
        <f t="shared" si="68"/>
        <v>2.8301388353338508</v>
      </c>
      <c r="E887" s="8">
        <f t="shared" si="69"/>
        <v>-0.45867880080924345</v>
      </c>
      <c r="P887" s="18"/>
    </row>
    <row r="888" spans="1:16" x14ac:dyDescent="0.25">
      <c r="A888" s="6">
        <v>887</v>
      </c>
      <c r="B888">
        <v>17.080611705951199</v>
      </c>
      <c r="C888" s="7">
        <f t="shared" si="67"/>
        <v>0.46906398730830251</v>
      </c>
      <c r="D888" s="7">
        <f t="shared" si="68"/>
        <v>2.8379440018848729</v>
      </c>
      <c r="E888" s="8">
        <f t="shared" si="69"/>
        <v>-0.45710514406660024</v>
      </c>
      <c r="P888" s="18"/>
    </row>
    <row r="889" spans="1:16" x14ac:dyDescent="0.25">
      <c r="A889" s="6">
        <v>888</v>
      </c>
      <c r="B889">
        <v>17.083037277646</v>
      </c>
      <c r="C889" s="7">
        <f t="shared" si="67"/>
        <v>0.46959280803807507</v>
      </c>
      <c r="D889" s="7">
        <f t="shared" si="68"/>
        <v>2.8380859991112253</v>
      </c>
      <c r="E889" s="8">
        <f t="shared" si="69"/>
        <v>-0.45553239535518891</v>
      </c>
      <c r="P889" s="18"/>
    </row>
    <row r="890" spans="1:16" x14ac:dyDescent="0.25">
      <c r="A890" s="6">
        <v>889</v>
      </c>
      <c r="B890">
        <v>17.117522757305501</v>
      </c>
      <c r="C890" s="7">
        <f t="shared" si="67"/>
        <v>0.47012162876784769</v>
      </c>
      <c r="D890" s="7">
        <f t="shared" si="68"/>
        <v>2.8401026614882015</v>
      </c>
      <c r="E890" s="8">
        <f t="shared" si="69"/>
        <v>-0.4539605511656355</v>
      </c>
      <c r="P890" s="18"/>
    </row>
    <row r="891" spans="1:16" x14ac:dyDescent="0.25">
      <c r="A891" s="6">
        <v>890</v>
      </c>
      <c r="B891">
        <v>17.1791431083075</v>
      </c>
      <c r="C891" s="7">
        <f t="shared" si="67"/>
        <v>0.4706504494976203</v>
      </c>
      <c r="D891" s="7">
        <f t="shared" si="68"/>
        <v>2.84369603803091</v>
      </c>
      <c r="E891" s="8">
        <f t="shared" si="69"/>
        <v>-0.45238960799641226</v>
      </c>
      <c r="P891" s="18"/>
    </row>
    <row r="892" spans="1:16" x14ac:dyDescent="0.25">
      <c r="A892" s="6">
        <v>891</v>
      </c>
      <c r="B892">
        <v>17.241356286814302</v>
      </c>
      <c r="C892" s="7">
        <f t="shared" si="67"/>
        <v>0.47117927022739292</v>
      </c>
      <c r="D892" s="7">
        <f t="shared" si="68"/>
        <v>2.8473109330700557</v>
      </c>
      <c r="E892" s="8">
        <f t="shared" si="69"/>
        <v>-0.45081956235378706</v>
      </c>
      <c r="P892" s="18"/>
    </row>
    <row r="893" spans="1:16" x14ac:dyDescent="0.25">
      <c r="A893" s="6">
        <v>892</v>
      </c>
      <c r="B893">
        <v>17.2771891295166</v>
      </c>
      <c r="C893" s="7">
        <f t="shared" si="67"/>
        <v>0.47170809095716554</v>
      </c>
      <c r="D893" s="7">
        <f t="shared" si="68"/>
        <v>2.8493870840284043</v>
      </c>
      <c r="E893" s="8">
        <f t="shared" si="69"/>
        <v>-0.44925041075177446</v>
      </c>
      <c r="P893" s="18"/>
    </row>
    <row r="894" spans="1:16" x14ac:dyDescent="0.25">
      <c r="A894" s="6">
        <v>893</v>
      </c>
      <c r="B894">
        <v>17.3733444841444</v>
      </c>
      <c r="C894" s="7">
        <f t="shared" si="67"/>
        <v>0.47223691168693815</v>
      </c>
      <c r="D894" s="7">
        <f t="shared" si="68"/>
        <v>2.8549371054231942</v>
      </c>
      <c r="E894" s="8">
        <f t="shared" si="69"/>
        <v>-0.44768214971208603</v>
      </c>
      <c r="P894" s="18"/>
    </row>
    <row r="895" spans="1:16" x14ac:dyDescent="0.25">
      <c r="A895" s="6">
        <v>894</v>
      </c>
      <c r="B895">
        <v>17.387360194902001</v>
      </c>
      <c r="C895" s="7">
        <f t="shared" si="67"/>
        <v>0.47276573241671072</v>
      </c>
      <c r="D895" s="7">
        <f t="shared" si="68"/>
        <v>2.8557435166652301</v>
      </c>
      <c r="E895" s="8">
        <f t="shared" si="69"/>
        <v>-0.44611477576407926</v>
      </c>
      <c r="P895" s="18"/>
    </row>
    <row r="896" spans="1:16" x14ac:dyDescent="0.25">
      <c r="A896" s="6">
        <v>895</v>
      </c>
      <c r="B896">
        <v>17.3975756454631</v>
      </c>
      <c r="C896" s="7">
        <f t="shared" si="67"/>
        <v>0.47329455314648333</v>
      </c>
      <c r="D896" s="7">
        <f t="shared" si="68"/>
        <v>2.8563308657925455</v>
      </c>
      <c r="E896" s="8">
        <f t="shared" si="69"/>
        <v>-0.44454828544470915</v>
      </c>
      <c r="P896" s="18"/>
    </row>
    <row r="897" spans="1:16" x14ac:dyDescent="0.25">
      <c r="A897" s="6">
        <v>896</v>
      </c>
      <c r="B897">
        <v>17.518354452256201</v>
      </c>
      <c r="C897" s="7">
        <f t="shared" si="67"/>
        <v>0.47382337387625595</v>
      </c>
      <c r="D897" s="7">
        <f t="shared" si="68"/>
        <v>2.8632491571391347</v>
      </c>
      <c r="E897" s="8">
        <f t="shared" si="69"/>
        <v>-0.44298267529848062</v>
      </c>
      <c r="P897" s="18"/>
    </row>
    <row r="898" spans="1:16" x14ac:dyDescent="0.25">
      <c r="A898" s="6">
        <v>897</v>
      </c>
      <c r="B898">
        <v>17.5916597571021</v>
      </c>
      <c r="C898" s="7">
        <f t="shared" ref="C898:C961" si="70">(A898)/($L$2)</f>
        <v>0.47435219460602857</v>
      </c>
      <c r="D898" s="7">
        <f t="shared" ref="D898:D961" si="71">LN(B898)</f>
        <v>2.8674249122913289</v>
      </c>
      <c r="E898" s="8">
        <f t="shared" ref="E898:E961" si="72">LN(LN(1/(1-C898)))</f>
        <v>-0.44141794187739697</v>
      </c>
      <c r="P898" s="18"/>
    </row>
    <row r="899" spans="1:16" x14ac:dyDescent="0.25">
      <c r="A899" s="6">
        <v>898</v>
      </c>
      <c r="B899">
        <v>17.592970353970198</v>
      </c>
      <c r="C899" s="7">
        <f t="shared" si="70"/>
        <v>0.47488101533580118</v>
      </c>
      <c r="D899" s="7">
        <f t="shared" si="71"/>
        <v>2.8674994105517659</v>
      </c>
      <c r="E899" s="8">
        <f t="shared" si="72"/>
        <v>-0.43985408174091184</v>
      </c>
      <c r="P899" s="18"/>
    </row>
    <row r="900" spans="1:16" x14ac:dyDescent="0.25">
      <c r="A900" s="6">
        <v>899</v>
      </c>
      <c r="B900">
        <v>17.6919702726582</v>
      </c>
      <c r="C900" s="7">
        <f t="shared" si="70"/>
        <v>0.47540983606557374</v>
      </c>
      <c r="D900" s="7">
        <f t="shared" si="71"/>
        <v>2.8731108797343885</v>
      </c>
      <c r="E900" s="8">
        <f t="shared" si="72"/>
        <v>-0.43829109145588285</v>
      </c>
      <c r="P900" s="18"/>
    </row>
    <row r="901" spans="1:16" x14ac:dyDescent="0.25">
      <c r="A901" s="6">
        <v>900</v>
      </c>
      <c r="B901">
        <v>17.741196858170699</v>
      </c>
      <c r="C901" s="7">
        <f t="shared" si="70"/>
        <v>0.47593865679534636</v>
      </c>
      <c r="D901" s="7">
        <f t="shared" si="71"/>
        <v>2.8758894412443712</v>
      </c>
      <c r="E901" s="8">
        <f t="shared" si="72"/>
        <v>-0.4367289675965203</v>
      </c>
      <c r="P901" s="18"/>
    </row>
    <row r="902" spans="1:16" x14ac:dyDescent="0.25">
      <c r="A902" s="6">
        <v>901</v>
      </c>
      <c r="B902">
        <v>17.8312948109653</v>
      </c>
      <c r="C902" s="7">
        <f t="shared" si="70"/>
        <v>0.47646747752511898</v>
      </c>
      <c r="D902" s="7">
        <f t="shared" si="71"/>
        <v>2.8809550490345064</v>
      </c>
      <c r="E902" s="8">
        <f t="shared" si="72"/>
        <v>-0.43516770674434008</v>
      </c>
      <c r="P902" s="18"/>
    </row>
    <row r="903" spans="1:16" x14ac:dyDescent="0.25">
      <c r="A903" s="6">
        <v>902</v>
      </c>
      <c r="B903">
        <v>17.915382342605898</v>
      </c>
      <c r="C903" s="7">
        <f t="shared" si="70"/>
        <v>0.47699629825489159</v>
      </c>
      <c r="D903" s="7">
        <f t="shared" si="71"/>
        <v>2.8856596925669074</v>
      </c>
      <c r="E903" s="8">
        <f t="shared" si="72"/>
        <v>-0.43360730548811655</v>
      </c>
      <c r="P903" s="18"/>
    </row>
    <row r="904" spans="1:16" x14ac:dyDescent="0.25">
      <c r="A904" s="6">
        <v>903</v>
      </c>
      <c r="B904">
        <v>18.037996685768999</v>
      </c>
      <c r="C904" s="7">
        <f t="shared" si="70"/>
        <v>0.47752511898466421</v>
      </c>
      <c r="D904" s="7">
        <f t="shared" si="71"/>
        <v>2.8924804600074423</v>
      </c>
      <c r="E904" s="8">
        <f t="shared" si="72"/>
        <v>-0.43204776042383486</v>
      </c>
      <c r="P904" s="18"/>
    </row>
    <row r="905" spans="1:16" x14ac:dyDescent="0.25">
      <c r="A905" s="6">
        <v>904</v>
      </c>
      <c r="B905">
        <v>18.038597300005701</v>
      </c>
      <c r="C905" s="7">
        <f t="shared" si="70"/>
        <v>0.47805393971443683</v>
      </c>
      <c r="D905" s="7">
        <f t="shared" si="71"/>
        <v>2.8925137566228041</v>
      </c>
      <c r="E905" s="8">
        <f t="shared" si="72"/>
        <v>-0.43048906815464116</v>
      </c>
      <c r="P905" s="18"/>
    </row>
    <row r="906" spans="1:16" x14ac:dyDescent="0.25">
      <c r="A906" s="6">
        <v>905</v>
      </c>
      <c r="B906">
        <v>18.050098950845701</v>
      </c>
      <c r="C906" s="7">
        <f t="shared" si="70"/>
        <v>0.47858276044420939</v>
      </c>
      <c r="D906" s="7">
        <f t="shared" si="71"/>
        <v>2.8931511668051768</v>
      </c>
      <c r="E906" s="8">
        <f t="shared" si="72"/>
        <v>-0.42893122529079725</v>
      </c>
      <c r="P906" s="18"/>
    </row>
    <row r="907" spans="1:16" x14ac:dyDescent="0.25">
      <c r="A907" s="6">
        <v>906</v>
      </c>
      <c r="B907">
        <v>18.069802751608702</v>
      </c>
      <c r="C907" s="7">
        <f t="shared" si="70"/>
        <v>0.479111581173982</v>
      </c>
      <c r="D907" s="7">
        <f t="shared" si="71"/>
        <v>2.8942421887509071</v>
      </c>
      <c r="E907" s="8">
        <f t="shared" si="72"/>
        <v>-0.42737422844963358</v>
      </c>
      <c r="P907" s="18"/>
    </row>
    <row r="908" spans="1:16" x14ac:dyDescent="0.25">
      <c r="A908" s="6">
        <v>907</v>
      </c>
      <c r="B908">
        <v>18.087300052867</v>
      </c>
      <c r="C908" s="7">
        <f t="shared" si="70"/>
        <v>0.47964040190375462</v>
      </c>
      <c r="D908" s="7">
        <f t="shared" si="71"/>
        <v>2.8952100374592935</v>
      </c>
      <c r="E908" s="8">
        <f t="shared" si="72"/>
        <v>-0.425818074255501</v>
      </c>
      <c r="P908" s="18"/>
    </row>
    <row r="909" spans="1:16" x14ac:dyDescent="0.25">
      <c r="A909" s="6">
        <v>908</v>
      </c>
      <c r="B909">
        <v>18.1201451855299</v>
      </c>
      <c r="C909" s="7">
        <f t="shared" si="70"/>
        <v>0.48016922263352724</v>
      </c>
      <c r="D909" s="7">
        <f t="shared" si="71"/>
        <v>2.8970243130291964</v>
      </c>
      <c r="E909" s="8">
        <f t="shared" si="72"/>
        <v>-0.42426275933972374</v>
      </c>
      <c r="P909" s="18"/>
    </row>
    <row r="910" spans="1:16" x14ac:dyDescent="0.25">
      <c r="A910" s="6">
        <v>909</v>
      </c>
      <c r="B910">
        <v>18.153459694472598</v>
      </c>
      <c r="C910" s="7">
        <f t="shared" si="70"/>
        <v>0.48069804336329985</v>
      </c>
      <c r="D910" s="7">
        <f t="shared" si="71"/>
        <v>2.8988611593211404</v>
      </c>
      <c r="E910" s="8">
        <f t="shared" si="72"/>
        <v>-0.42270828034055485</v>
      </c>
      <c r="P910" s="18"/>
    </row>
    <row r="911" spans="1:16" x14ac:dyDescent="0.25">
      <c r="A911" s="6">
        <v>910</v>
      </c>
      <c r="B911">
        <v>18.173849676750098</v>
      </c>
      <c r="C911" s="7">
        <f t="shared" si="70"/>
        <v>0.48122686409307247</v>
      </c>
      <c r="D911" s="7">
        <f t="shared" si="71"/>
        <v>2.8999837299035289</v>
      </c>
      <c r="E911" s="8">
        <f t="shared" si="72"/>
        <v>-0.42115463390312807</v>
      </c>
      <c r="P911" s="18"/>
    </row>
    <row r="912" spans="1:16" x14ac:dyDescent="0.25">
      <c r="A912" s="6">
        <v>911</v>
      </c>
      <c r="B912">
        <v>18.277180639269101</v>
      </c>
      <c r="C912" s="7">
        <f t="shared" si="70"/>
        <v>0.48175568482284503</v>
      </c>
      <c r="D912" s="7">
        <f t="shared" si="71"/>
        <v>2.9056533221435608</v>
      </c>
      <c r="E912" s="8">
        <f t="shared" si="72"/>
        <v>-0.41960181667941082</v>
      </c>
      <c r="P912" s="18"/>
    </row>
    <row r="913" spans="1:16" x14ac:dyDescent="0.25">
      <c r="A913" s="6">
        <v>912</v>
      </c>
      <c r="B913">
        <v>18.2809207307535</v>
      </c>
      <c r="C913" s="7">
        <f t="shared" si="70"/>
        <v>0.48228450555261765</v>
      </c>
      <c r="D913" s="7">
        <f t="shared" si="71"/>
        <v>2.9058579329607142</v>
      </c>
      <c r="E913" s="8">
        <f t="shared" si="72"/>
        <v>-0.41804982532815987</v>
      </c>
      <c r="P913" s="18"/>
    </row>
    <row r="914" spans="1:16" x14ac:dyDescent="0.25">
      <c r="A914" s="6">
        <v>913</v>
      </c>
      <c r="B914">
        <v>18.2868066620977</v>
      </c>
      <c r="C914" s="7">
        <f t="shared" si="70"/>
        <v>0.48281332628239026</v>
      </c>
      <c r="D914" s="7">
        <f t="shared" si="71"/>
        <v>2.906179852413449</v>
      </c>
      <c r="E914" s="8">
        <f t="shared" si="72"/>
        <v>-0.41649865651487494</v>
      </c>
      <c r="P914" s="18"/>
    </row>
    <row r="915" spans="1:16" x14ac:dyDescent="0.25">
      <c r="A915" s="6">
        <v>914</v>
      </c>
      <c r="B915">
        <v>18.327795989291499</v>
      </c>
      <c r="C915" s="7">
        <f t="shared" si="70"/>
        <v>0.48334214701216288</v>
      </c>
      <c r="D915" s="7">
        <f t="shared" si="71"/>
        <v>2.9084188139942793</v>
      </c>
      <c r="E915" s="8">
        <f t="shared" si="72"/>
        <v>-0.41494830691175222</v>
      </c>
      <c r="P915" s="18"/>
    </row>
    <row r="916" spans="1:16" x14ac:dyDescent="0.25">
      <c r="A916" s="6">
        <v>915</v>
      </c>
      <c r="B916">
        <v>18.427102383578699</v>
      </c>
      <c r="C916" s="7">
        <f t="shared" si="70"/>
        <v>0.4838709677419355</v>
      </c>
      <c r="D916" s="7">
        <f t="shared" si="71"/>
        <v>2.9138225365091395</v>
      </c>
      <c r="E916" s="8">
        <f t="shared" si="72"/>
        <v>-0.41339877319763851</v>
      </c>
      <c r="P916" s="18"/>
    </row>
    <row r="917" spans="1:16" x14ac:dyDescent="0.25">
      <c r="A917" s="6">
        <v>916</v>
      </c>
      <c r="B917">
        <v>18.448440253308299</v>
      </c>
      <c r="C917" s="7">
        <f t="shared" si="70"/>
        <v>0.48439978847170811</v>
      </c>
      <c r="D917" s="7">
        <f t="shared" si="71"/>
        <v>2.9149798277968224</v>
      </c>
      <c r="E917" s="8">
        <f t="shared" si="72"/>
        <v>-0.41185005205798758</v>
      </c>
      <c r="P917" s="18"/>
    </row>
    <row r="918" spans="1:16" x14ac:dyDescent="0.25">
      <c r="A918" s="6">
        <v>917</v>
      </c>
      <c r="B918">
        <v>18.570381941011401</v>
      </c>
      <c r="C918" s="7">
        <f t="shared" si="70"/>
        <v>0.48492860920148068</v>
      </c>
      <c r="D918" s="7">
        <f t="shared" si="71"/>
        <v>2.9215679427896895</v>
      </c>
      <c r="E918" s="8">
        <f t="shared" si="72"/>
        <v>-0.41030214018481387</v>
      </c>
      <c r="P918" s="18"/>
    </row>
    <row r="919" spans="1:16" x14ac:dyDescent="0.25">
      <c r="A919" s="6">
        <v>918</v>
      </c>
      <c r="B919">
        <v>18.582290324541699</v>
      </c>
      <c r="C919" s="7">
        <f t="shared" si="70"/>
        <v>0.48545742993125329</v>
      </c>
      <c r="D919" s="7">
        <f t="shared" si="71"/>
        <v>2.9222089940633631</v>
      </c>
      <c r="E919" s="8">
        <f t="shared" si="72"/>
        <v>-0.4087550342766455</v>
      </c>
      <c r="P919" s="18"/>
    </row>
    <row r="920" spans="1:16" x14ac:dyDescent="0.25">
      <c r="A920" s="6">
        <v>919</v>
      </c>
      <c r="B920">
        <v>18.6394847317233</v>
      </c>
      <c r="C920" s="7">
        <f t="shared" si="70"/>
        <v>0.48598625066102591</v>
      </c>
      <c r="D920" s="7">
        <f t="shared" si="71"/>
        <v>2.9252821657274746</v>
      </c>
      <c r="E920" s="8">
        <f t="shared" si="72"/>
        <v>-0.40720873103848326</v>
      </c>
      <c r="P920" s="18"/>
    </row>
    <row r="921" spans="1:16" x14ac:dyDescent="0.25">
      <c r="A921" s="6">
        <v>920</v>
      </c>
      <c r="B921">
        <v>18.681042000045199</v>
      </c>
      <c r="C921" s="7">
        <f t="shared" si="70"/>
        <v>0.48651507139079853</v>
      </c>
      <c r="D921" s="7">
        <f t="shared" si="71"/>
        <v>2.9275092128319637</v>
      </c>
      <c r="E921" s="8">
        <f t="shared" si="72"/>
        <v>-0.40566322718175307</v>
      </c>
      <c r="P921" s="18"/>
    </row>
    <row r="922" spans="1:16" x14ac:dyDescent="0.25">
      <c r="A922" s="6">
        <v>921</v>
      </c>
      <c r="B922">
        <v>18.724816347808002</v>
      </c>
      <c r="C922" s="7">
        <f t="shared" si="70"/>
        <v>0.48704389212057114</v>
      </c>
      <c r="D922" s="7">
        <f t="shared" si="71"/>
        <v>2.929849721494465</v>
      </c>
      <c r="E922" s="8">
        <f t="shared" si="72"/>
        <v>-0.40411851942426147</v>
      </c>
      <c r="P922" s="18"/>
    </row>
    <row r="923" spans="1:16" x14ac:dyDescent="0.25">
      <c r="A923" s="6">
        <v>922</v>
      </c>
      <c r="B923">
        <v>18.726628812112299</v>
      </c>
      <c r="C923" s="7">
        <f t="shared" si="70"/>
        <v>0.48757271285034376</v>
      </c>
      <c r="D923" s="7">
        <f t="shared" si="71"/>
        <v>2.9299465115808272</v>
      </c>
      <c r="E923" s="8">
        <f t="shared" si="72"/>
        <v>-0.40257460449015225</v>
      </c>
      <c r="P923" s="18"/>
    </row>
    <row r="924" spans="1:16" x14ac:dyDescent="0.25">
      <c r="A924" s="6">
        <v>923</v>
      </c>
      <c r="B924">
        <v>18.7464163195319</v>
      </c>
      <c r="C924" s="7">
        <f t="shared" si="70"/>
        <v>0.48810153358011632</v>
      </c>
      <c r="D924" s="7">
        <f t="shared" si="71"/>
        <v>2.9310026045238602</v>
      </c>
      <c r="E924" s="8">
        <f t="shared" si="72"/>
        <v>-0.4010314791098617</v>
      </c>
      <c r="P924" s="18"/>
    </row>
    <row r="925" spans="1:16" x14ac:dyDescent="0.25">
      <c r="A925" s="6">
        <v>924</v>
      </c>
      <c r="B925">
        <v>18.750679655191099</v>
      </c>
      <c r="C925" s="7">
        <f t="shared" si="70"/>
        <v>0.48863035430988894</v>
      </c>
      <c r="D925" s="7">
        <f t="shared" si="71"/>
        <v>2.9312300000363254</v>
      </c>
      <c r="E925" s="8">
        <f t="shared" si="72"/>
        <v>-0.39948914002007435</v>
      </c>
      <c r="P925" s="18"/>
    </row>
    <row r="926" spans="1:16" x14ac:dyDescent="0.25">
      <c r="A926" s="6">
        <v>925</v>
      </c>
      <c r="B926">
        <v>18.8582628793644</v>
      </c>
      <c r="C926" s="7">
        <f t="shared" si="70"/>
        <v>0.48915917503966155</v>
      </c>
      <c r="D926" s="7">
        <f t="shared" si="71"/>
        <v>2.9369511668850463</v>
      </c>
      <c r="E926" s="8">
        <f t="shared" si="72"/>
        <v>-0.39794758396367852</v>
      </c>
      <c r="P926" s="18"/>
    </row>
    <row r="927" spans="1:16" x14ac:dyDescent="0.25">
      <c r="A927" s="6">
        <v>926</v>
      </c>
      <c r="B927">
        <v>18.8639423908757</v>
      </c>
      <c r="C927" s="7">
        <f t="shared" si="70"/>
        <v>0.48968799576943417</v>
      </c>
      <c r="D927" s="7">
        <f t="shared" si="71"/>
        <v>2.937252289871549</v>
      </c>
      <c r="E927" s="8">
        <f t="shared" si="72"/>
        <v>-0.39640680768972392</v>
      </c>
      <c r="P927" s="18"/>
    </row>
    <row r="928" spans="1:16" x14ac:dyDescent="0.25">
      <c r="A928" s="6">
        <v>927</v>
      </c>
      <c r="B928">
        <v>18.888306964437099</v>
      </c>
      <c r="C928" s="7">
        <f t="shared" si="70"/>
        <v>0.49021681649920679</v>
      </c>
      <c r="D928" s="7">
        <f t="shared" si="71"/>
        <v>2.9385430514743787</v>
      </c>
      <c r="E928" s="8">
        <f t="shared" si="72"/>
        <v>-0.39486680795337764</v>
      </c>
      <c r="P928" s="18"/>
    </row>
    <row r="929" spans="1:16" x14ac:dyDescent="0.25">
      <c r="A929" s="6">
        <v>928</v>
      </c>
      <c r="B929">
        <v>18.967483919414001</v>
      </c>
      <c r="C929" s="7">
        <f t="shared" si="70"/>
        <v>0.4907456372289794</v>
      </c>
      <c r="D929" s="7">
        <f t="shared" si="71"/>
        <v>2.942726140432923</v>
      </c>
      <c r="E929" s="8">
        <f t="shared" si="72"/>
        <v>-0.3933275815158786</v>
      </c>
      <c r="P929" s="18"/>
    </row>
    <row r="930" spans="1:16" x14ac:dyDescent="0.25">
      <c r="A930" s="6">
        <v>929</v>
      </c>
      <c r="B930">
        <v>19.023454235540601</v>
      </c>
      <c r="C930" s="7">
        <f t="shared" si="70"/>
        <v>0.49127445795875196</v>
      </c>
      <c r="D930" s="7">
        <f t="shared" si="71"/>
        <v>2.9456726513294158</v>
      </c>
      <c r="E930" s="8">
        <f t="shared" si="72"/>
        <v>-0.39178912514449649</v>
      </c>
      <c r="P930" s="18"/>
    </row>
    <row r="931" spans="1:16" x14ac:dyDescent="0.25">
      <c r="A931" s="6">
        <v>930</v>
      </c>
      <c r="B931">
        <v>19.036819537850899</v>
      </c>
      <c r="C931" s="7">
        <f t="shared" si="70"/>
        <v>0.49180327868852458</v>
      </c>
      <c r="D931" s="7">
        <f t="shared" si="71"/>
        <v>2.9463749743310448</v>
      </c>
      <c r="E931" s="8">
        <f t="shared" si="72"/>
        <v>-0.39025143561248848</v>
      </c>
      <c r="P931" s="18"/>
    </row>
    <row r="932" spans="1:16" x14ac:dyDescent="0.25">
      <c r="A932" s="6">
        <v>931</v>
      </c>
      <c r="B932">
        <v>19.049445551396801</v>
      </c>
      <c r="C932" s="7">
        <f t="shared" si="70"/>
        <v>0.4923320994182972</v>
      </c>
      <c r="D932" s="7">
        <f t="shared" si="71"/>
        <v>2.9470379962356001</v>
      </c>
      <c r="E932" s="8">
        <f t="shared" si="72"/>
        <v>-0.3887145096990543</v>
      </c>
      <c r="P932" s="18"/>
    </row>
    <row r="933" spans="1:16" x14ac:dyDescent="0.25">
      <c r="A933" s="6">
        <v>932</v>
      </c>
      <c r="B933">
        <v>19.066508885056201</v>
      </c>
      <c r="C933" s="7">
        <f t="shared" si="70"/>
        <v>0.49286092014806981</v>
      </c>
      <c r="D933" s="7">
        <f t="shared" si="71"/>
        <v>2.9479333344241123</v>
      </c>
      <c r="E933" s="8">
        <f t="shared" si="72"/>
        <v>-0.38717834418929453</v>
      </c>
      <c r="P933" s="18"/>
    </row>
    <row r="934" spans="1:16" x14ac:dyDescent="0.25">
      <c r="A934" s="6">
        <v>933</v>
      </c>
      <c r="B934">
        <v>19.093046411784499</v>
      </c>
      <c r="C934" s="7">
        <f t="shared" si="70"/>
        <v>0.49338974087784243</v>
      </c>
      <c r="D934" s="7">
        <f t="shared" si="71"/>
        <v>2.9493242065556133</v>
      </c>
      <c r="E934" s="8">
        <f t="shared" si="72"/>
        <v>-0.38564293587416898</v>
      </c>
      <c r="P934" s="18"/>
    </row>
    <row r="935" spans="1:16" x14ac:dyDescent="0.25">
      <c r="A935" s="6">
        <v>934</v>
      </c>
      <c r="B935">
        <v>19.1466943919764</v>
      </c>
      <c r="C935" s="7">
        <f t="shared" si="70"/>
        <v>0.49391856160761499</v>
      </c>
      <c r="D935" s="7">
        <f t="shared" si="71"/>
        <v>2.9521300841197173</v>
      </c>
      <c r="E935" s="8">
        <f t="shared" si="72"/>
        <v>-0.38410828155045251</v>
      </c>
      <c r="P935" s="18"/>
    </row>
    <row r="936" spans="1:16" x14ac:dyDescent="0.25">
      <c r="A936" s="6">
        <v>935</v>
      </c>
      <c r="B936">
        <v>19.255837613328499</v>
      </c>
      <c r="C936" s="7">
        <f t="shared" si="70"/>
        <v>0.49444738233738761</v>
      </c>
      <c r="D936" s="7">
        <f t="shared" si="71"/>
        <v>2.9578142674024464</v>
      </c>
      <c r="E936" s="8">
        <f t="shared" si="72"/>
        <v>-0.382574378020691</v>
      </c>
      <c r="P936" s="18"/>
    </row>
    <row r="937" spans="1:16" x14ac:dyDescent="0.25">
      <c r="A937" s="6">
        <v>936</v>
      </c>
      <c r="B937">
        <v>19.313161611075401</v>
      </c>
      <c r="C937" s="7">
        <f t="shared" si="70"/>
        <v>0.49497620306716023</v>
      </c>
      <c r="D937" s="7">
        <f t="shared" si="71"/>
        <v>2.960786812249828</v>
      </c>
      <c r="E937" s="8">
        <f t="shared" si="72"/>
        <v>-0.38104122209316349</v>
      </c>
      <c r="P937" s="18"/>
    </row>
    <row r="938" spans="1:16" x14ac:dyDescent="0.25">
      <c r="A938" s="6">
        <v>937</v>
      </c>
      <c r="B938">
        <v>19.321856213998998</v>
      </c>
      <c r="C938" s="7">
        <f t="shared" si="70"/>
        <v>0.49550502379693284</v>
      </c>
      <c r="D938" s="7">
        <f t="shared" si="71"/>
        <v>2.9612369014983817</v>
      </c>
      <c r="E938" s="8">
        <f t="shared" si="72"/>
        <v>-0.37950881058183616</v>
      </c>
      <c r="P938" s="18"/>
    </row>
    <row r="939" spans="1:16" x14ac:dyDescent="0.25">
      <c r="A939" s="6">
        <v>938</v>
      </c>
      <c r="B939">
        <v>19.3692973307082</v>
      </c>
      <c r="C939" s="7">
        <f t="shared" si="70"/>
        <v>0.49603384452670546</v>
      </c>
      <c r="D939" s="7">
        <f t="shared" si="71"/>
        <v>2.9636892005971607</v>
      </c>
      <c r="E939" s="8">
        <f t="shared" si="72"/>
        <v>-0.37797714030632107</v>
      </c>
      <c r="P939" s="18"/>
    </row>
    <row r="940" spans="1:16" x14ac:dyDescent="0.25">
      <c r="A940" s="6">
        <v>939</v>
      </c>
      <c r="B940">
        <v>19.3850184815267</v>
      </c>
      <c r="C940" s="7">
        <f t="shared" si="70"/>
        <v>0.49656266525647808</v>
      </c>
      <c r="D940" s="7">
        <f t="shared" si="71"/>
        <v>2.9645005245156133</v>
      </c>
      <c r="E940" s="8">
        <f t="shared" si="72"/>
        <v>-0.37644620809183477</v>
      </c>
      <c r="P940" s="18"/>
    </row>
    <row r="941" spans="1:16" x14ac:dyDescent="0.25">
      <c r="A941" s="6">
        <v>940</v>
      </c>
      <c r="B941">
        <v>19.474301976737198</v>
      </c>
      <c r="C941" s="7">
        <f t="shared" si="70"/>
        <v>0.49709148598625064</v>
      </c>
      <c r="D941" s="7">
        <f t="shared" si="71"/>
        <v>2.9690957490984098</v>
      </c>
      <c r="E941" s="8">
        <f t="shared" si="72"/>
        <v>-0.3749160107691572</v>
      </c>
      <c r="P941" s="18"/>
    </row>
    <row r="942" spans="1:16" x14ac:dyDescent="0.25">
      <c r="A942" s="6">
        <v>941</v>
      </c>
      <c r="B942">
        <v>19.503972379959301</v>
      </c>
      <c r="C942" s="7">
        <f t="shared" si="70"/>
        <v>0.49762030671602325</v>
      </c>
      <c r="D942" s="7">
        <f t="shared" si="71"/>
        <v>2.9706181566160561</v>
      </c>
      <c r="E942" s="8">
        <f t="shared" si="72"/>
        <v>-0.3733865451745878</v>
      </c>
      <c r="P942" s="18"/>
    </row>
    <row r="943" spans="1:16" x14ac:dyDescent="0.25">
      <c r="A943" s="6">
        <v>942</v>
      </c>
      <c r="B943">
        <v>19.563921616152602</v>
      </c>
      <c r="C943" s="7">
        <f t="shared" si="70"/>
        <v>0.49814912744579587</v>
      </c>
      <c r="D943" s="7">
        <f t="shared" si="71"/>
        <v>2.9736871361342554</v>
      </c>
      <c r="E943" s="8">
        <f t="shared" si="72"/>
        <v>-0.37185780814990577</v>
      </c>
      <c r="P943" s="18"/>
    </row>
    <row r="944" spans="1:16" x14ac:dyDescent="0.25">
      <c r="A944" s="6">
        <v>943</v>
      </c>
      <c r="B944">
        <v>19.6293356845459</v>
      </c>
      <c r="C944" s="7">
        <f t="shared" si="70"/>
        <v>0.49867794817556849</v>
      </c>
      <c r="D944" s="7">
        <f t="shared" si="71"/>
        <v>2.9770251658688491</v>
      </c>
      <c r="E944" s="8">
        <f t="shared" si="72"/>
        <v>-0.37032979654232823</v>
      </c>
      <c r="P944" s="18"/>
    </row>
    <row r="945" spans="1:16" x14ac:dyDescent="0.25">
      <c r="A945" s="6">
        <v>944</v>
      </c>
      <c r="B945">
        <v>19.756054121545102</v>
      </c>
      <c r="C945" s="7">
        <f t="shared" si="70"/>
        <v>0.4992067689053411</v>
      </c>
      <c r="D945" s="7">
        <f t="shared" si="71"/>
        <v>2.9834599821737706</v>
      </c>
      <c r="E945" s="8">
        <f t="shared" si="72"/>
        <v>-0.3688025072044695</v>
      </c>
      <c r="P945" s="18"/>
    </row>
    <row r="946" spans="1:16" x14ac:dyDescent="0.25">
      <c r="A946" s="6">
        <v>945</v>
      </c>
      <c r="B946">
        <v>19.899269683349502</v>
      </c>
      <c r="C946" s="7">
        <f t="shared" si="70"/>
        <v>0.49973558963511372</v>
      </c>
      <c r="D946" s="7">
        <f t="shared" si="71"/>
        <v>2.9906830317278392</v>
      </c>
      <c r="E946" s="8">
        <f t="shared" si="72"/>
        <v>-0.36727593699429795</v>
      </c>
      <c r="P946" s="18"/>
    </row>
    <row r="947" spans="1:16" x14ac:dyDescent="0.25">
      <c r="A947" s="6">
        <v>946</v>
      </c>
      <c r="B947">
        <v>19.922524361674899</v>
      </c>
      <c r="C947" s="7">
        <f t="shared" si="70"/>
        <v>0.50026441036488634</v>
      </c>
      <c r="D947" s="7">
        <f t="shared" si="71"/>
        <v>2.9918509691111992</v>
      </c>
      <c r="E947" s="8">
        <f t="shared" si="72"/>
        <v>-0.3657500827750968</v>
      </c>
      <c r="P947" s="18"/>
    </row>
    <row r="948" spans="1:16" x14ac:dyDescent="0.25">
      <c r="A948" s="6">
        <v>947</v>
      </c>
      <c r="B948">
        <v>19.978166507941499</v>
      </c>
      <c r="C948" s="7">
        <f t="shared" si="70"/>
        <v>0.5007932310946589</v>
      </c>
      <c r="D948" s="7">
        <f t="shared" si="71"/>
        <v>2.9946400026403222</v>
      </c>
      <c r="E948" s="8">
        <f t="shared" si="72"/>
        <v>-0.364224941415423</v>
      </c>
      <c r="P948" s="18"/>
    </row>
    <row r="949" spans="1:16" x14ac:dyDescent="0.25">
      <c r="A949" s="6">
        <v>948</v>
      </c>
      <c r="B949">
        <v>20.048333867127599</v>
      </c>
      <c r="C949" s="7">
        <f t="shared" si="70"/>
        <v>0.50132205182443157</v>
      </c>
      <c r="D949" s="7">
        <f t="shared" si="71"/>
        <v>2.9981460514032947</v>
      </c>
      <c r="E949" s="8">
        <f t="shared" si="72"/>
        <v>-0.36270050978906609</v>
      </c>
      <c r="P949" s="18"/>
    </row>
    <row r="950" spans="1:16" x14ac:dyDescent="0.25">
      <c r="A950" s="6">
        <v>949</v>
      </c>
      <c r="B950">
        <v>20.0657212600949</v>
      </c>
      <c r="C950" s="7">
        <f t="shared" si="70"/>
        <v>0.50185087255420413</v>
      </c>
      <c r="D950" s="7">
        <f t="shared" si="71"/>
        <v>2.9990129492524926</v>
      </c>
      <c r="E950" s="8">
        <f t="shared" si="72"/>
        <v>-0.36117678477500736</v>
      </c>
      <c r="P950" s="18"/>
    </row>
    <row r="951" spans="1:16" x14ac:dyDescent="0.25">
      <c r="A951" s="6">
        <v>950</v>
      </c>
      <c r="B951">
        <v>20.121716416096799</v>
      </c>
      <c r="C951" s="7">
        <f t="shared" si="70"/>
        <v>0.50237969328397669</v>
      </c>
      <c r="D951" s="7">
        <f t="shared" si="71"/>
        <v>3.0017996505440698</v>
      </c>
      <c r="E951" s="8">
        <f t="shared" si="72"/>
        <v>-0.35965376325737969</v>
      </c>
      <c r="P951" s="18"/>
    </row>
    <row r="952" spans="1:16" x14ac:dyDescent="0.25">
      <c r="A952" s="6">
        <v>951</v>
      </c>
      <c r="B952">
        <v>20.2129772811336</v>
      </c>
      <c r="C952" s="7">
        <f t="shared" si="70"/>
        <v>0.50290851401374936</v>
      </c>
      <c r="D952" s="7">
        <f t="shared" si="71"/>
        <v>3.0063248377912219</v>
      </c>
      <c r="E952" s="8">
        <f t="shared" si="72"/>
        <v>-0.35813144212542625</v>
      </c>
      <c r="P952" s="18"/>
    </row>
    <row r="953" spans="1:16" x14ac:dyDescent="0.25">
      <c r="A953" s="6">
        <v>952</v>
      </c>
      <c r="B953">
        <v>20.336537151159899</v>
      </c>
      <c r="C953" s="7">
        <f t="shared" si="70"/>
        <v>0.50343733474352192</v>
      </c>
      <c r="D953" s="7">
        <f t="shared" si="71"/>
        <v>3.0124191279043129</v>
      </c>
      <c r="E953" s="8">
        <f t="shared" si="72"/>
        <v>-0.35660981827346233</v>
      </c>
      <c r="P953" s="18"/>
    </row>
    <row r="954" spans="1:16" x14ac:dyDescent="0.25">
      <c r="A954" s="6">
        <v>953</v>
      </c>
      <c r="B954">
        <v>20.3582913324637</v>
      </c>
      <c r="C954" s="7">
        <f t="shared" si="70"/>
        <v>0.5039661554732946</v>
      </c>
      <c r="D954" s="7">
        <f t="shared" si="71"/>
        <v>3.0134882653936006</v>
      </c>
      <c r="E954" s="8">
        <f t="shared" si="72"/>
        <v>-0.35508888860083199</v>
      </c>
      <c r="P954" s="18"/>
    </row>
    <row r="955" spans="1:16" x14ac:dyDescent="0.25">
      <c r="A955" s="6">
        <v>954</v>
      </c>
      <c r="B955">
        <v>20.4596261721437</v>
      </c>
      <c r="C955" s="7">
        <f t="shared" si="70"/>
        <v>0.50449497620306716</v>
      </c>
      <c r="D955" s="7">
        <f t="shared" si="71"/>
        <v>3.018453489200339</v>
      </c>
      <c r="E955" s="8">
        <f t="shared" si="72"/>
        <v>-0.35356865001187138</v>
      </c>
      <c r="P955" s="18"/>
    </row>
    <row r="956" spans="1:16" x14ac:dyDescent="0.25">
      <c r="A956" s="6">
        <v>955</v>
      </c>
      <c r="B956">
        <v>20.506141964384501</v>
      </c>
      <c r="C956" s="7">
        <f t="shared" si="70"/>
        <v>0.50502379693283972</v>
      </c>
      <c r="D956" s="7">
        <f t="shared" si="71"/>
        <v>3.0207244492895988</v>
      </c>
      <c r="E956" s="8">
        <f t="shared" si="72"/>
        <v>-0.35204909941586543</v>
      </c>
      <c r="P956" s="18"/>
    </row>
    <row r="957" spans="1:16" x14ac:dyDescent="0.25">
      <c r="A957" s="6">
        <v>956</v>
      </c>
      <c r="B957">
        <v>20.520878635273</v>
      </c>
      <c r="C957" s="7">
        <f t="shared" si="70"/>
        <v>0.50555261766261239</v>
      </c>
      <c r="D957" s="7">
        <f t="shared" si="71"/>
        <v>3.0214428378689733</v>
      </c>
      <c r="E957" s="8">
        <f t="shared" si="72"/>
        <v>-0.35053023372701086</v>
      </c>
      <c r="P957" s="18"/>
    </row>
    <row r="958" spans="1:16" x14ac:dyDescent="0.25">
      <c r="A958" s="6">
        <v>957</v>
      </c>
      <c r="B958">
        <v>20.554597708833899</v>
      </c>
      <c r="C958" s="7">
        <f t="shared" si="70"/>
        <v>0.50608143839238495</v>
      </c>
      <c r="D958" s="7">
        <f t="shared" si="71"/>
        <v>3.0230846487077661</v>
      </c>
      <c r="E958" s="8">
        <f t="shared" si="72"/>
        <v>-0.34901204986437467</v>
      </c>
      <c r="P958" s="18"/>
    </row>
    <row r="959" spans="1:16" x14ac:dyDescent="0.25">
      <c r="A959" s="6">
        <v>958</v>
      </c>
      <c r="B959">
        <v>20.564011682087099</v>
      </c>
      <c r="C959" s="7">
        <f t="shared" si="70"/>
        <v>0.50661025912215762</v>
      </c>
      <c r="D959" s="7">
        <f t="shared" si="71"/>
        <v>3.0235425422774722</v>
      </c>
      <c r="E959" s="8">
        <f t="shared" si="72"/>
        <v>-0.34749454475185498</v>
      </c>
      <c r="P959" s="18"/>
    </row>
    <row r="960" spans="1:16" x14ac:dyDescent="0.25">
      <c r="A960" s="6">
        <v>959</v>
      </c>
      <c r="B960">
        <v>20.571206610294599</v>
      </c>
      <c r="C960" s="7">
        <f t="shared" si="70"/>
        <v>0.50713907985193019</v>
      </c>
      <c r="D960" s="7">
        <f t="shared" si="71"/>
        <v>3.0238923606851316</v>
      </c>
      <c r="E960" s="8">
        <f t="shared" si="72"/>
        <v>-0.34597771531814231</v>
      </c>
      <c r="P960" s="18"/>
    </row>
    <row r="961" spans="1:16" x14ac:dyDescent="0.25">
      <c r="A961" s="6">
        <v>960</v>
      </c>
      <c r="B961">
        <v>20.759316900418501</v>
      </c>
      <c r="C961" s="7">
        <f t="shared" si="70"/>
        <v>0.50766790058170286</v>
      </c>
      <c r="D961" s="7">
        <f t="shared" si="71"/>
        <v>3.0329951531522013</v>
      </c>
      <c r="E961" s="8">
        <f t="shared" si="72"/>
        <v>-0.34446155849667837</v>
      </c>
      <c r="P961" s="18"/>
    </row>
    <row r="962" spans="1:16" x14ac:dyDescent="0.25">
      <c r="A962" s="6">
        <v>961</v>
      </c>
      <c r="B962">
        <v>20.768038959959899</v>
      </c>
      <c r="C962" s="7">
        <f t="shared" ref="C962:C1025" si="73">(A962)/($L$2)</f>
        <v>0.50819672131147542</v>
      </c>
      <c r="D962" s="7">
        <f t="shared" ref="D962:D1025" si="74">LN(B962)</f>
        <v>3.0334152164810089</v>
      </c>
      <c r="E962" s="8">
        <f t="shared" ref="E962:E1025" si="75">LN(LN(1/(1-C962)))</f>
        <v>-0.3429460712256186</v>
      </c>
      <c r="P962" s="18"/>
    </row>
    <row r="963" spans="1:16" x14ac:dyDescent="0.25">
      <c r="A963" s="6">
        <v>962</v>
      </c>
      <c r="B963">
        <v>20.826763667774699</v>
      </c>
      <c r="C963" s="7">
        <f t="shared" si="73"/>
        <v>0.50872554204124798</v>
      </c>
      <c r="D963" s="7">
        <f t="shared" si="74"/>
        <v>3.0362388743960742</v>
      </c>
      <c r="E963" s="8">
        <f t="shared" si="75"/>
        <v>-0.34143125044779132</v>
      </c>
      <c r="P963" s="18"/>
    </row>
    <row r="964" spans="1:16" x14ac:dyDescent="0.25">
      <c r="A964" s="6">
        <v>963</v>
      </c>
      <c r="B964">
        <v>20.874169786183799</v>
      </c>
      <c r="C964" s="7">
        <f t="shared" si="73"/>
        <v>0.50925436277102065</v>
      </c>
      <c r="D964" s="7">
        <f t="shared" si="74"/>
        <v>3.0385124992243089</v>
      </c>
      <c r="E964" s="8">
        <f t="shared" si="75"/>
        <v>-0.3399170931106606</v>
      </c>
      <c r="P964" s="18"/>
    </row>
    <row r="965" spans="1:16" x14ac:dyDescent="0.25">
      <c r="A965" s="6">
        <v>964</v>
      </c>
      <c r="B965">
        <v>20.883566454249699</v>
      </c>
      <c r="C965" s="7">
        <f t="shared" si="73"/>
        <v>0.50978318350079321</v>
      </c>
      <c r="D965" s="7">
        <f t="shared" si="74"/>
        <v>3.0389625556244164</v>
      </c>
      <c r="E965" s="8">
        <f t="shared" si="75"/>
        <v>-0.33840359616628551</v>
      </c>
      <c r="P965" s="18"/>
    </row>
    <row r="966" spans="1:16" x14ac:dyDescent="0.25">
      <c r="A966" s="6">
        <v>965</v>
      </c>
      <c r="B966">
        <v>20.971120958485901</v>
      </c>
      <c r="C966" s="7">
        <f t="shared" si="73"/>
        <v>0.51031200423056589</v>
      </c>
      <c r="D966" s="7">
        <f t="shared" si="74"/>
        <v>3.0431462988254339</v>
      </c>
      <c r="E966" s="8">
        <f t="shared" si="75"/>
        <v>-0.33689075657128087</v>
      </c>
      <c r="P966" s="18"/>
    </row>
    <row r="967" spans="1:16" x14ac:dyDescent="0.25">
      <c r="A967" s="6">
        <v>966</v>
      </c>
      <c r="B967">
        <v>20.9808829679383</v>
      </c>
      <c r="C967" s="7">
        <f t="shared" si="73"/>
        <v>0.51084082496033845</v>
      </c>
      <c r="D967" s="7">
        <f t="shared" si="74"/>
        <v>3.0436116882569237</v>
      </c>
      <c r="E967" s="8">
        <f t="shared" si="75"/>
        <v>-0.33537857128678211</v>
      </c>
      <c r="P967" s="18"/>
    </row>
    <row r="968" spans="1:16" x14ac:dyDescent="0.25">
      <c r="A968" s="6">
        <v>967</v>
      </c>
      <c r="B968">
        <v>21.016762123424201</v>
      </c>
      <c r="C968" s="7">
        <f t="shared" si="73"/>
        <v>0.51136964569011101</v>
      </c>
      <c r="D968" s="7">
        <f t="shared" si="74"/>
        <v>3.0453203156876603</v>
      </c>
      <c r="E968" s="8">
        <f t="shared" si="75"/>
        <v>-0.33386703727840106</v>
      </c>
      <c r="P968" s="18"/>
    </row>
    <row r="969" spans="1:16" x14ac:dyDescent="0.25">
      <c r="A969" s="6">
        <v>968</v>
      </c>
      <c r="B969">
        <v>21.0639031215199</v>
      </c>
      <c r="C969" s="7">
        <f t="shared" si="73"/>
        <v>0.51189846641988368</v>
      </c>
      <c r="D969" s="7">
        <f t="shared" si="74"/>
        <v>3.0475608229392188</v>
      </c>
      <c r="E969" s="8">
        <f t="shared" si="75"/>
        <v>-0.33235615151619069</v>
      </c>
      <c r="P969" s="18"/>
    </row>
    <row r="970" spans="1:16" x14ac:dyDescent="0.25">
      <c r="A970" s="6">
        <v>969</v>
      </c>
      <c r="B970">
        <v>21.094720813775901</v>
      </c>
      <c r="C970" s="7">
        <f t="shared" si="73"/>
        <v>0.51242728714965624</v>
      </c>
      <c r="D970" s="7">
        <f t="shared" si="74"/>
        <v>3.0490228107779331</v>
      </c>
      <c r="E970" s="8">
        <f t="shared" si="75"/>
        <v>-0.33084591097460775</v>
      </c>
      <c r="P970" s="18"/>
    </row>
    <row r="971" spans="1:16" x14ac:dyDescent="0.25">
      <c r="A971" s="6">
        <v>970</v>
      </c>
      <c r="B971">
        <v>21.295419696315601</v>
      </c>
      <c r="C971" s="7">
        <f t="shared" si="73"/>
        <v>0.51295610787942891</v>
      </c>
      <c r="D971" s="7">
        <f t="shared" si="74"/>
        <v>3.0584920118597894</v>
      </c>
      <c r="E971" s="8">
        <f t="shared" si="75"/>
        <v>-0.32933631263247076</v>
      </c>
      <c r="P971" s="18"/>
    </row>
    <row r="972" spans="1:16" x14ac:dyDescent="0.25">
      <c r="A972" s="6">
        <v>971</v>
      </c>
      <c r="B972">
        <v>21.3065350583088</v>
      </c>
      <c r="C972" s="7">
        <f t="shared" si="73"/>
        <v>0.51348492860920147</v>
      </c>
      <c r="D972" s="7">
        <f t="shared" si="74"/>
        <v>3.059013835907979</v>
      </c>
      <c r="E972" s="8">
        <f t="shared" si="75"/>
        <v>-0.32782735347292463</v>
      </c>
      <c r="P972" s="18"/>
    </row>
    <row r="973" spans="1:16" x14ac:dyDescent="0.25">
      <c r="A973" s="6">
        <v>972</v>
      </c>
      <c r="B973">
        <v>21.3143548233088</v>
      </c>
      <c r="C973" s="7">
        <f t="shared" si="73"/>
        <v>0.51401374933897404</v>
      </c>
      <c r="D973" s="7">
        <f t="shared" si="74"/>
        <v>3.0593807810895304</v>
      </c>
      <c r="E973" s="8">
        <f t="shared" si="75"/>
        <v>-0.32631903048340116</v>
      </c>
      <c r="P973" s="18"/>
    </row>
    <row r="974" spans="1:16" x14ac:dyDescent="0.25">
      <c r="A974" s="6">
        <v>973</v>
      </c>
      <c r="B974">
        <v>21.328949679071101</v>
      </c>
      <c r="C974" s="7">
        <f t="shared" si="73"/>
        <v>0.51454257006874671</v>
      </c>
      <c r="D974" s="7">
        <f t="shared" si="74"/>
        <v>3.0600652897833327</v>
      </c>
      <c r="E974" s="8">
        <f t="shared" si="75"/>
        <v>-0.32481134065557998</v>
      </c>
      <c r="P974" s="18"/>
    </row>
    <row r="975" spans="1:16" x14ac:dyDescent="0.25">
      <c r="A975" s="6">
        <v>974</v>
      </c>
      <c r="B975">
        <v>21.330170281627801</v>
      </c>
      <c r="C975" s="7">
        <f t="shared" si="73"/>
        <v>0.51507139079851927</v>
      </c>
      <c r="D975" s="7">
        <f t="shared" si="74"/>
        <v>3.0601225156500718</v>
      </c>
      <c r="E975" s="8">
        <f t="shared" si="75"/>
        <v>-0.32330428098535419</v>
      </c>
      <c r="P975" s="18"/>
    </row>
    <row r="976" spans="1:16" x14ac:dyDescent="0.25">
      <c r="A976" s="6">
        <v>975</v>
      </c>
      <c r="B976">
        <v>21.339748702516701</v>
      </c>
      <c r="C976" s="7">
        <f t="shared" si="73"/>
        <v>0.51560021152829194</v>
      </c>
      <c r="D976" s="7">
        <f t="shared" si="74"/>
        <v>3.0605714699147066</v>
      </c>
      <c r="E976" s="8">
        <f t="shared" si="75"/>
        <v>-0.32179784847278675</v>
      </c>
      <c r="P976" s="18"/>
    </row>
    <row r="977" spans="1:16" x14ac:dyDescent="0.25">
      <c r="A977" s="6">
        <v>976</v>
      </c>
      <c r="B977">
        <v>21.446080186048601</v>
      </c>
      <c r="C977" s="7">
        <f t="shared" si="73"/>
        <v>0.5161290322580645</v>
      </c>
      <c r="D977" s="7">
        <f t="shared" si="74"/>
        <v>3.0655418867655326</v>
      </c>
      <c r="E977" s="8">
        <f t="shared" si="75"/>
        <v>-0.32029204012207863</v>
      </c>
      <c r="P977" s="18"/>
    </row>
    <row r="978" spans="1:16" x14ac:dyDescent="0.25">
      <c r="A978" s="6">
        <v>977</v>
      </c>
      <c r="B978">
        <v>21.568054020142998</v>
      </c>
      <c r="C978" s="7">
        <f t="shared" si="73"/>
        <v>0.51665785298783717</v>
      </c>
      <c r="D978" s="7">
        <f t="shared" si="74"/>
        <v>3.0712132393698885</v>
      </c>
      <c r="E978" s="8">
        <f t="shared" si="75"/>
        <v>-0.31878685294152542</v>
      </c>
      <c r="P978" s="18"/>
    </row>
    <row r="979" spans="1:16" x14ac:dyDescent="0.25">
      <c r="A979" s="6">
        <v>978</v>
      </c>
      <c r="B979">
        <v>21.577405578330701</v>
      </c>
      <c r="C979" s="7">
        <f t="shared" si="73"/>
        <v>0.51718667371760974</v>
      </c>
      <c r="D979" s="7">
        <f t="shared" si="74"/>
        <v>3.07164672917026</v>
      </c>
      <c r="E979" s="8">
        <f t="shared" si="75"/>
        <v>-0.31728228394348473</v>
      </c>
      <c r="P979" s="18"/>
    </row>
    <row r="980" spans="1:16" x14ac:dyDescent="0.25">
      <c r="A980" s="6">
        <v>979</v>
      </c>
      <c r="B980">
        <v>21.585779845392601</v>
      </c>
      <c r="C980" s="7">
        <f t="shared" si="73"/>
        <v>0.5177154944473823</v>
      </c>
      <c r="D980" s="7">
        <f t="shared" si="74"/>
        <v>3.0720347573977769</v>
      </c>
      <c r="E980" s="8">
        <f t="shared" si="75"/>
        <v>-0.3157783301443346</v>
      </c>
      <c r="P980" s="18"/>
    </row>
    <row r="981" spans="1:16" x14ac:dyDescent="0.25">
      <c r="A981" s="6">
        <v>980</v>
      </c>
      <c r="B981">
        <v>21.588486642774999</v>
      </c>
      <c r="C981" s="7">
        <f t="shared" si="73"/>
        <v>0.51824431517715497</v>
      </c>
      <c r="D981" s="7">
        <f t="shared" si="74"/>
        <v>3.0721601467839146</v>
      </c>
      <c r="E981" s="8">
        <f t="shared" si="75"/>
        <v>-0.31427498856443697</v>
      </c>
      <c r="P981" s="18"/>
    </row>
    <row r="982" spans="1:16" x14ac:dyDescent="0.25">
      <c r="A982" s="6">
        <v>981</v>
      </c>
      <c r="B982">
        <v>21.6919558793068</v>
      </c>
      <c r="C982" s="7">
        <f t="shared" si="73"/>
        <v>0.51877313590692753</v>
      </c>
      <c r="D982" s="7">
        <f t="shared" si="74"/>
        <v>3.0769414950152298</v>
      </c>
      <c r="E982" s="8">
        <f t="shared" si="75"/>
        <v>-0.31277225622810295</v>
      </c>
      <c r="P982" s="18"/>
    </row>
    <row r="983" spans="1:16" x14ac:dyDescent="0.25">
      <c r="A983" s="6">
        <v>982</v>
      </c>
      <c r="B983">
        <v>21.6998988049993</v>
      </c>
      <c r="C983" s="7">
        <f t="shared" si="73"/>
        <v>0.5193019566367002</v>
      </c>
      <c r="D983" s="7">
        <f t="shared" si="74"/>
        <v>3.077307597171453</v>
      </c>
      <c r="E983" s="8">
        <f t="shared" si="75"/>
        <v>-0.31127013016355043</v>
      </c>
      <c r="P983" s="18"/>
    </row>
    <row r="984" spans="1:16" x14ac:dyDescent="0.25">
      <c r="A984" s="6">
        <v>983</v>
      </c>
      <c r="B984">
        <v>21.709534788730501</v>
      </c>
      <c r="C984" s="7">
        <f t="shared" si="73"/>
        <v>0.51983077736647276</v>
      </c>
      <c r="D984" s="7">
        <f t="shared" si="74"/>
        <v>3.0777515552281121</v>
      </c>
      <c r="E984" s="8">
        <f t="shared" si="75"/>
        <v>-0.30976860740287238</v>
      </c>
      <c r="P984" s="18"/>
    </row>
    <row r="985" spans="1:16" x14ac:dyDescent="0.25">
      <c r="A985" s="6">
        <v>984</v>
      </c>
      <c r="B985">
        <v>21.715634271844799</v>
      </c>
      <c r="C985" s="7">
        <f t="shared" si="73"/>
        <v>0.52035959809624532</v>
      </c>
      <c r="D985" s="7">
        <f t="shared" si="74"/>
        <v>3.0780324744869825</v>
      </c>
      <c r="E985" s="8">
        <f t="shared" si="75"/>
        <v>-0.30826768498199497</v>
      </c>
      <c r="P985" s="18"/>
    </row>
    <row r="986" spans="1:16" x14ac:dyDescent="0.25">
      <c r="A986" s="6">
        <v>985</v>
      </c>
      <c r="B986">
        <v>21.795795119033301</v>
      </c>
      <c r="C986" s="7">
        <f t="shared" si="73"/>
        <v>0.520888418826018</v>
      </c>
      <c r="D986" s="7">
        <f t="shared" si="74"/>
        <v>3.0817170667424318</v>
      </c>
      <c r="E986" s="8">
        <f t="shared" si="75"/>
        <v>-0.30676735994064197</v>
      </c>
      <c r="P986" s="18"/>
    </row>
    <row r="987" spans="1:16" x14ac:dyDescent="0.25">
      <c r="A987" s="6">
        <v>986</v>
      </c>
      <c r="B987">
        <v>21.861677599563102</v>
      </c>
      <c r="C987" s="7">
        <f t="shared" si="73"/>
        <v>0.52141723955579056</v>
      </c>
      <c r="D987" s="7">
        <f t="shared" si="74"/>
        <v>3.084735222693245</v>
      </c>
      <c r="E987" s="8">
        <f t="shared" si="75"/>
        <v>-0.30526762932229978</v>
      </c>
      <c r="P987" s="18"/>
    </row>
    <row r="988" spans="1:16" x14ac:dyDescent="0.25">
      <c r="A988" s="6">
        <v>987</v>
      </c>
      <c r="B988">
        <v>21.9223674496779</v>
      </c>
      <c r="C988" s="7">
        <f t="shared" si="73"/>
        <v>0.52194606028556323</v>
      </c>
      <c r="D988" s="7">
        <f t="shared" si="74"/>
        <v>3.0875074603389381</v>
      </c>
      <c r="E988" s="8">
        <f t="shared" si="75"/>
        <v>-0.30376849017417734</v>
      </c>
      <c r="P988" s="18"/>
    </row>
    <row r="989" spans="1:16" x14ac:dyDescent="0.25">
      <c r="A989" s="6">
        <v>988</v>
      </c>
      <c r="B989">
        <v>21.9536669355372</v>
      </c>
      <c r="C989" s="7">
        <f t="shared" si="73"/>
        <v>0.52247488101533579</v>
      </c>
      <c r="D989" s="7">
        <f t="shared" si="74"/>
        <v>3.0889341841350668</v>
      </c>
      <c r="E989" s="8">
        <f t="shared" si="75"/>
        <v>-0.30226993954717074</v>
      </c>
      <c r="P989" s="18"/>
    </row>
    <row r="990" spans="1:16" x14ac:dyDescent="0.25">
      <c r="A990" s="6">
        <v>989</v>
      </c>
      <c r="B990">
        <v>22.018978089581299</v>
      </c>
      <c r="C990" s="7">
        <f t="shared" si="73"/>
        <v>0.52300370174510846</v>
      </c>
      <c r="D990" s="7">
        <f t="shared" si="74"/>
        <v>3.0919047219334082</v>
      </c>
      <c r="E990" s="8">
        <f t="shared" si="75"/>
        <v>-0.30077197449582599</v>
      </c>
      <c r="P990" s="18"/>
    </row>
    <row r="991" spans="1:16" x14ac:dyDescent="0.25">
      <c r="A991" s="6">
        <v>990</v>
      </c>
      <c r="B991">
        <v>22.156646309306399</v>
      </c>
      <c r="C991" s="7">
        <f t="shared" si="73"/>
        <v>0.52353252247488102</v>
      </c>
      <c r="D991" s="7">
        <f t="shared" si="74"/>
        <v>3.0981375105933111</v>
      </c>
      <c r="E991" s="8">
        <f t="shared" si="75"/>
        <v>-0.29927459207830298</v>
      </c>
      <c r="P991" s="18"/>
    </row>
    <row r="992" spans="1:16" x14ac:dyDescent="0.25">
      <c r="A992" s="6">
        <v>991</v>
      </c>
      <c r="B992">
        <v>22.1570461381265</v>
      </c>
      <c r="C992" s="7">
        <f t="shared" si="73"/>
        <v>0.52406134320465358</v>
      </c>
      <c r="D992" s="7">
        <f t="shared" si="74"/>
        <v>3.0981555559782943</v>
      </c>
      <c r="E992" s="8">
        <f t="shared" si="75"/>
        <v>-0.29777778935633792</v>
      </c>
      <c r="P992" s="18"/>
    </row>
    <row r="993" spans="1:16" x14ac:dyDescent="0.25">
      <c r="A993" s="6">
        <v>992</v>
      </c>
      <c r="B993">
        <v>22.3969049855565</v>
      </c>
      <c r="C993" s="7">
        <f t="shared" si="73"/>
        <v>0.52459016393442626</v>
      </c>
      <c r="D993" s="7">
        <f t="shared" si="74"/>
        <v>3.1089227790269445</v>
      </c>
      <c r="E993" s="8">
        <f t="shared" si="75"/>
        <v>-0.29628156339520623</v>
      </c>
      <c r="P993" s="18"/>
    </row>
    <row r="994" spans="1:16" x14ac:dyDescent="0.25">
      <c r="A994" s="6">
        <v>993</v>
      </c>
      <c r="B994">
        <v>22.426521037642701</v>
      </c>
      <c r="C994" s="7">
        <f t="shared" si="73"/>
        <v>0.52511898466419882</v>
      </c>
      <c r="D994" s="7">
        <f t="shared" si="74"/>
        <v>3.1102442334102216</v>
      </c>
      <c r="E994" s="8">
        <f t="shared" si="75"/>
        <v>-0.29478591126368769</v>
      </c>
      <c r="P994" s="18"/>
    </row>
    <row r="995" spans="1:16" x14ac:dyDescent="0.25">
      <c r="A995" s="6">
        <v>994</v>
      </c>
      <c r="B995">
        <v>22.529794505622501</v>
      </c>
      <c r="C995" s="7">
        <f t="shared" si="73"/>
        <v>0.52564780539397149</v>
      </c>
      <c r="D995" s="7">
        <f t="shared" si="74"/>
        <v>3.1148386334803426</v>
      </c>
      <c r="E995" s="8">
        <f t="shared" si="75"/>
        <v>-0.29329083003402795</v>
      </c>
      <c r="P995" s="18"/>
    </row>
    <row r="996" spans="1:16" x14ac:dyDescent="0.25">
      <c r="A996" s="6">
        <v>995</v>
      </c>
      <c r="B996">
        <v>22.558992762789401</v>
      </c>
      <c r="C996" s="7">
        <f t="shared" si="73"/>
        <v>0.52617662612374405</v>
      </c>
      <c r="D996" s="7">
        <f t="shared" si="74"/>
        <v>3.1161337785936727</v>
      </c>
      <c r="E996" s="8">
        <f t="shared" si="75"/>
        <v>-0.29179631678190399</v>
      </c>
      <c r="P996" s="18"/>
    </row>
    <row r="997" spans="1:16" x14ac:dyDescent="0.25">
      <c r="A997" s="6">
        <v>996</v>
      </c>
      <c r="B997">
        <v>22.577332768067901</v>
      </c>
      <c r="C997" s="7">
        <f t="shared" si="73"/>
        <v>0.52670544685351661</v>
      </c>
      <c r="D997" s="7">
        <f t="shared" si="74"/>
        <v>3.1169464280981285</v>
      </c>
      <c r="E997" s="8">
        <f t="shared" si="75"/>
        <v>-0.29030236858638669</v>
      </c>
      <c r="P997" s="18"/>
    </row>
    <row r="998" spans="1:16" x14ac:dyDescent="0.25">
      <c r="A998" s="6">
        <v>997</v>
      </c>
      <c r="B998">
        <v>22.577633423965601</v>
      </c>
      <c r="C998" s="7">
        <f t="shared" si="73"/>
        <v>0.52723426758328928</v>
      </c>
      <c r="D998" s="7">
        <f t="shared" si="74"/>
        <v>3.1169597447240975</v>
      </c>
      <c r="E998" s="8">
        <f t="shared" si="75"/>
        <v>-0.28880898252990356</v>
      </c>
      <c r="P998" s="18"/>
    </row>
    <row r="999" spans="1:16" x14ac:dyDescent="0.25">
      <c r="A999" s="6">
        <v>998</v>
      </c>
      <c r="B999">
        <v>22.699644376994499</v>
      </c>
      <c r="C999" s="7">
        <f t="shared" si="73"/>
        <v>0.52776308831306185</v>
      </c>
      <c r="D999" s="7">
        <f t="shared" si="74"/>
        <v>3.1223492581529446</v>
      </c>
      <c r="E999" s="8">
        <f t="shared" si="75"/>
        <v>-0.28731615569820473</v>
      </c>
      <c r="P999" s="18"/>
    </row>
    <row r="1000" spans="1:16" x14ac:dyDescent="0.25">
      <c r="A1000" s="6">
        <v>999</v>
      </c>
      <c r="B1000">
        <v>22.734320289343302</v>
      </c>
      <c r="C1000" s="7">
        <f t="shared" si="73"/>
        <v>0.52829190904283452</v>
      </c>
      <c r="D1000" s="7">
        <f t="shared" si="74"/>
        <v>3.1238756897261672</v>
      </c>
      <c r="E1000" s="8">
        <f t="shared" si="75"/>
        <v>-0.28582388518032492</v>
      </c>
      <c r="P1000" s="18"/>
    </row>
    <row r="1001" spans="1:16" x14ac:dyDescent="0.25">
      <c r="A1001" s="6">
        <v>1000</v>
      </c>
      <c r="B1001">
        <v>22.741366807257101</v>
      </c>
      <c r="C1001" s="7">
        <f t="shared" si="73"/>
        <v>0.52882072977260708</v>
      </c>
      <c r="D1001" s="7">
        <f t="shared" si="74"/>
        <v>3.1241855923761359</v>
      </c>
      <c r="E1001" s="8">
        <f t="shared" si="75"/>
        <v>-0.2843321680685485</v>
      </c>
      <c r="P1001" s="18"/>
    </row>
    <row r="1002" spans="1:16" x14ac:dyDescent="0.25">
      <c r="A1002" s="6">
        <v>1001</v>
      </c>
      <c r="B1002">
        <v>22.7597744252013</v>
      </c>
      <c r="C1002" s="7">
        <f t="shared" si="73"/>
        <v>0.52934955050237964</v>
      </c>
      <c r="D1002" s="7">
        <f t="shared" si="74"/>
        <v>3.1249946981897407</v>
      </c>
      <c r="E1002" s="8">
        <f t="shared" si="75"/>
        <v>-0.28284100145837199</v>
      </c>
      <c r="P1002" s="18"/>
    </row>
    <row r="1003" spans="1:16" x14ac:dyDescent="0.25">
      <c r="A1003" s="6">
        <v>1002</v>
      </c>
      <c r="B1003">
        <v>22.859377517755</v>
      </c>
      <c r="C1003" s="7">
        <f t="shared" si="73"/>
        <v>0.52987837123215231</v>
      </c>
      <c r="D1003" s="7">
        <f t="shared" si="74"/>
        <v>3.1293614278014719</v>
      </c>
      <c r="E1003" s="8">
        <f t="shared" si="75"/>
        <v>-0.28135038244846916</v>
      </c>
      <c r="P1003" s="18"/>
    </row>
    <row r="1004" spans="1:16" x14ac:dyDescent="0.25">
      <c r="A1004" s="6">
        <v>1003</v>
      </c>
      <c r="B1004">
        <v>22.994372756435801</v>
      </c>
      <c r="C1004" s="7">
        <f t="shared" si="73"/>
        <v>0.53040719196192487</v>
      </c>
      <c r="D1004" s="7">
        <f t="shared" si="74"/>
        <v>3.1352495232306721</v>
      </c>
      <c r="E1004" s="8">
        <f t="shared" si="75"/>
        <v>-0.27986030814065566</v>
      </c>
      <c r="P1004" s="18"/>
    </row>
    <row r="1005" spans="1:16" x14ac:dyDescent="0.25">
      <c r="A1005" s="6">
        <v>1004</v>
      </c>
      <c r="B1005">
        <v>23.003277159299302</v>
      </c>
      <c r="C1005" s="7">
        <f t="shared" si="73"/>
        <v>0.53093601269169755</v>
      </c>
      <c r="D1005" s="7">
        <f t="shared" si="74"/>
        <v>3.1356366909660256</v>
      </c>
      <c r="E1005" s="8">
        <f t="shared" si="75"/>
        <v>-0.27837077563985063</v>
      </c>
      <c r="P1005" s="18"/>
    </row>
    <row r="1006" spans="1:16" x14ac:dyDescent="0.25">
      <c r="A1006" s="6">
        <v>1005</v>
      </c>
      <c r="B1006">
        <v>23.189987732669302</v>
      </c>
      <c r="C1006" s="7">
        <f t="shared" si="73"/>
        <v>0.53146483342147011</v>
      </c>
      <c r="D1006" s="7">
        <f t="shared" si="74"/>
        <v>3.143720622275032</v>
      </c>
      <c r="E1006" s="8">
        <f t="shared" si="75"/>
        <v>-0.27688178205404451</v>
      </c>
      <c r="P1006" s="18"/>
    </row>
    <row r="1007" spans="1:16" x14ac:dyDescent="0.25">
      <c r="A1007" s="6">
        <v>1006</v>
      </c>
      <c r="B1007">
        <v>23.2249728388242</v>
      </c>
      <c r="C1007" s="7">
        <f t="shared" si="73"/>
        <v>0.53199365415124278</v>
      </c>
      <c r="D1007" s="7">
        <f t="shared" si="74"/>
        <v>3.1452281152190977</v>
      </c>
      <c r="E1007" s="8">
        <f t="shared" si="75"/>
        <v>-0.27539332449425907</v>
      </c>
      <c r="P1007" s="18"/>
    </row>
    <row r="1008" spans="1:16" x14ac:dyDescent="0.25">
      <c r="A1008" s="6">
        <v>1007</v>
      </c>
      <c r="B1008">
        <v>23.2317166340728</v>
      </c>
      <c r="C1008" s="7">
        <f t="shared" si="73"/>
        <v>0.53252247488101534</v>
      </c>
      <c r="D1008" s="7">
        <f t="shared" si="74"/>
        <v>3.1455184413431709</v>
      </c>
      <c r="E1008" s="8">
        <f t="shared" si="75"/>
        <v>-0.27390540007451525</v>
      </c>
      <c r="P1008" s="18"/>
    </row>
    <row r="1009" spans="1:16" x14ac:dyDescent="0.25">
      <c r="A1009" s="6">
        <v>1008</v>
      </c>
      <c r="B1009">
        <v>23.3921739430142</v>
      </c>
      <c r="C1009" s="7">
        <f t="shared" si="73"/>
        <v>0.5330512956107879</v>
      </c>
      <c r="D1009" s="7">
        <f t="shared" si="74"/>
        <v>3.1524015195440902</v>
      </c>
      <c r="E1009" s="8">
        <f t="shared" si="75"/>
        <v>-0.27241800591179482</v>
      </c>
      <c r="P1009" s="18"/>
    </row>
    <row r="1010" spans="1:16" x14ac:dyDescent="0.25">
      <c r="A1010" s="6">
        <v>1009</v>
      </c>
      <c r="B1010">
        <v>23.422664179359099</v>
      </c>
      <c r="C1010" s="7">
        <f t="shared" si="73"/>
        <v>0.53358011634056057</v>
      </c>
      <c r="D1010" s="7">
        <f t="shared" si="74"/>
        <v>3.1537041082906905</v>
      </c>
      <c r="E1010" s="8">
        <f t="shared" si="75"/>
        <v>-0.27093113912600658</v>
      </c>
      <c r="P1010" s="18"/>
    </row>
    <row r="1011" spans="1:16" x14ac:dyDescent="0.25">
      <c r="A1011" s="6">
        <v>1010</v>
      </c>
      <c r="B1011">
        <v>23.539612278293401</v>
      </c>
      <c r="C1011" s="7">
        <f t="shared" si="73"/>
        <v>0.53410893707033313</v>
      </c>
      <c r="D1011" s="7">
        <f t="shared" si="74"/>
        <v>3.1586846309357979</v>
      </c>
      <c r="E1011" s="8">
        <f t="shared" si="75"/>
        <v>-0.26944479683994982</v>
      </c>
      <c r="P1011" s="18"/>
    </row>
    <row r="1012" spans="1:16" x14ac:dyDescent="0.25">
      <c r="A1012" s="6">
        <v>1011</v>
      </c>
      <c r="B1012">
        <v>23.551434325531801</v>
      </c>
      <c r="C1012" s="7">
        <f t="shared" si="73"/>
        <v>0.53463775780010581</v>
      </c>
      <c r="D1012" s="7">
        <f t="shared" si="74"/>
        <v>3.1591867241505112</v>
      </c>
      <c r="E1012" s="8">
        <f t="shared" si="75"/>
        <v>-0.26795897617927861</v>
      </c>
      <c r="P1012" s="18"/>
    </row>
    <row r="1013" spans="1:16" x14ac:dyDescent="0.25">
      <c r="A1013" s="6">
        <v>1012</v>
      </c>
      <c r="B1013">
        <v>23.6288291713917</v>
      </c>
      <c r="C1013" s="7">
        <f t="shared" si="73"/>
        <v>0.53516657852987837</v>
      </c>
      <c r="D1013" s="7">
        <f t="shared" si="74"/>
        <v>3.162467541574796</v>
      </c>
      <c r="E1013" s="8">
        <f t="shared" si="75"/>
        <v>-0.26647367427246732</v>
      </c>
      <c r="P1013" s="18"/>
    </row>
    <row r="1014" spans="1:16" x14ac:dyDescent="0.25">
      <c r="A1014" s="6">
        <v>1013</v>
      </c>
      <c r="B1014">
        <v>23.647056025649501</v>
      </c>
      <c r="C1014" s="7">
        <f t="shared" si="73"/>
        <v>0.53569539925965093</v>
      </c>
      <c r="D1014" s="7">
        <f t="shared" si="74"/>
        <v>3.1632386262444934</v>
      </c>
      <c r="E1014" s="8">
        <f t="shared" si="75"/>
        <v>-0.2649888882507736</v>
      </c>
      <c r="P1014" s="18"/>
    </row>
    <row r="1015" spans="1:16" x14ac:dyDescent="0.25">
      <c r="A1015" s="6">
        <v>1014</v>
      </c>
      <c r="B1015">
        <v>23.700814348761501</v>
      </c>
      <c r="C1015" s="7">
        <f t="shared" si="73"/>
        <v>0.5362242199894236</v>
      </c>
      <c r="D1015" s="7">
        <f t="shared" si="74"/>
        <v>3.1655094082580062</v>
      </c>
      <c r="E1015" s="8">
        <f t="shared" si="75"/>
        <v>-0.26350461524820418</v>
      </c>
      <c r="P1015" s="18"/>
    </row>
    <row r="1016" spans="1:16" x14ac:dyDescent="0.25">
      <c r="A1016" s="6">
        <v>1015</v>
      </c>
      <c r="B1016">
        <v>23.738502247150901</v>
      </c>
      <c r="C1016" s="7">
        <f t="shared" si="73"/>
        <v>0.53675304071919616</v>
      </c>
      <c r="D1016" s="7">
        <f t="shared" si="74"/>
        <v>3.1670982973492734</v>
      </c>
      <c r="E1016" s="8">
        <f t="shared" si="75"/>
        <v>-0.26202085240147927</v>
      </c>
      <c r="P1016" s="18"/>
    </row>
    <row r="1017" spans="1:16" x14ac:dyDescent="0.25">
      <c r="A1017" s="6">
        <v>1016</v>
      </c>
      <c r="B1017">
        <v>24.048190775698799</v>
      </c>
      <c r="C1017" s="7">
        <f t="shared" si="73"/>
        <v>0.53728186144896883</v>
      </c>
      <c r="D1017" s="7">
        <f t="shared" si="74"/>
        <v>3.1800597661003591</v>
      </c>
      <c r="E1017" s="8">
        <f t="shared" si="75"/>
        <v>-0.26053759684999611</v>
      </c>
      <c r="P1017" s="18"/>
    </row>
    <row r="1018" spans="1:16" x14ac:dyDescent="0.25">
      <c r="A1018" s="6">
        <v>1017</v>
      </c>
      <c r="B1018">
        <v>24.167053350853099</v>
      </c>
      <c r="C1018" s="7">
        <f t="shared" si="73"/>
        <v>0.53781068217874139</v>
      </c>
      <c r="D1018" s="7">
        <f t="shared" si="74"/>
        <v>3.1849902737894649</v>
      </c>
      <c r="E1018" s="8">
        <f t="shared" si="75"/>
        <v>-0.25905484573579618</v>
      </c>
      <c r="P1018" s="18"/>
    </row>
    <row r="1019" spans="1:16" x14ac:dyDescent="0.25">
      <c r="A1019" s="6">
        <v>1018</v>
      </c>
      <c r="B1019">
        <v>24.246735376934399</v>
      </c>
      <c r="C1019" s="7">
        <f t="shared" si="73"/>
        <v>0.53833950290851407</v>
      </c>
      <c r="D1019" s="7">
        <f t="shared" si="74"/>
        <v>3.1882819846893464</v>
      </c>
      <c r="E1019" s="8">
        <f t="shared" si="75"/>
        <v>-0.25757259620352607</v>
      </c>
      <c r="P1019" s="18"/>
    </row>
    <row r="1020" spans="1:16" x14ac:dyDescent="0.25">
      <c r="A1020" s="6">
        <v>1019</v>
      </c>
      <c r="B1020">
        <v>24.255448230060502</v>
      </c>
      <c r="C1020" s="7">
        <f t="shared" si="73"/>
        <v>0.53886832363828663</v>
      </c>
      <c r="D1020" s="7">
        <f t="shared" si="74"/>
        <v>3.1886412614299742</v>
      </c>
      <c r="E1020" s="8">
        <f t="shared" si="75"/>
        <v>-0.25609084540040694</v>
      </c>
      <c r="P1020" s="18"/>
    </row>
    <row r="1021" spans="1:16" x14ac:dyDescent="0.25">
      <c r="A1021" s="6">
        <v>1020</v>
      </c>
      <c r="B1021">
        <v>24.320110692171799</v>
      </c>
      <c r="C1021" s="7">
        <f t="shared" si="73"/>
        <v>0.53939714436805919</v>
      </c>
      <c r="D1021" s="7">
        <f t="shared" si="74"/>
        <v>3.1913036085749353</v>
      </c>
      <c r="E1021" s="8">
        <f t="shared" si="75"/>
        <v>-0.25460959047619491</v>
      </c>
      <c r="P1021" s="18"/>
    </row>
    <row r="1022" spans="1:16" x14ac:dyDescent="0.25">
      <c r="A1022" s="6">
        <v>1021</v>
      </c>
      <c r="B1022">
        <v>24.3699406757712</v>
      </c>
      <c r="C1022" s="7">
        <f t="shared" si="73"/>
        <v>0.53992596509783186</v>
      </c>
      <c r="D1022" s="7">
        <f t="shared" si="74"/>
        <v>3.1933504333202904</v>
      </c>
      <c r="E1022" s="8">
        <f t="shared" si="75"/>
        <v>-0.25312882858314839</v>
      </c>
      <c r="P1022" s="18"/>
    </row>
    <row r="1023" spans="1:16" x14ac:dyDescent="0.25">
      <c r="A1023" s="6">
        <v>1022</v>
      </c>
      <c r="B1023">
        <v>24.4390322878874</v>
      </c>
      <c r="C1023" s="7">
        <f t="shared" si="73"/>
        <v>0.54045478582760442</v>
      </c>
      <c r="D1023" s="7">
        <f t="shared" si="74"/>
        <v>3.1961815380975191</v>
      </c>
      <c r="E1023" s="8">
        <f t="shared" si="75"/>
        <v>-0.25164855687599291</v>
      </c>
      <c r="P1023" s="18"/>
    </row>
    <row r="1024" spans="1:16" x14ac:dyDescent="0.25">
      <c r="A1024" s="6">
        <v>1023</v>
      </c>
      <c r="B1024">
        <v>24.509444937385901</v>
      </c>
      <c r="C1024" s="7">
        <f t="shared" si="73"/>
        <v>0.54098360655737709</v>
      </c>
      <c r="D1024" s="7">
        <f t="shared" si="74"/>
        <v>3.1990585509101042</v>
      </c>
      <c r="E1024" s="8">
        <f t="shared" si="75"/>
        <v>-0.2501687725118848</v>
      </c>
      <c r="P1024" s="18"/>
    </row>
    <row r="1025" spans="1:16" x14ac:dyDescent="0.25">
      <c r="A1025" s="6">
        <v>1024</v>
      </c>
      <c r="B1025">
        <v>24.5705881834173</v>
      </c>
      <c r="C1025" s="7">
        <f t="shared" si="73"/>
        <v>0.54151242728714966</v>
      </c>
      <c r="D1025" s="7">
        <f t="shared" si="74"/>
        <v>3.2015501253355754</v>
      </c>
      <c r="E1025" s="8">
        <f t="shared" si="75"/>
        <v>-0.24868947265037766</v>
      </c>
      <c r="P1025" s="18"/>
    </row>
    <row r="1026" spans="1:16" x14ac:dyDescent="0.25">
      <c r="A1026" s="6">
        <v>1025</v>
      </c>
      <c r="B1026">
        <v>24.665356157507698</v>
      </c>
      <c r="C1026" s="7">
        <f t="shared" ref="C1026:C1089" si="76">(A1026)/($L$2)</f>
        <v>0.54204124801692222</v>
      </c>
      <c r="D1026" s="7">
        <f t="shared" ref="D1026:D1089" si="77">LN(B1026)</f>
        <v>3.20539967437499</v>
      </c>
      <c r="E1026" s="8">
        <f t="shared" ref="E1026:E1089" si="78">LN(LN(1/(1-C1026)))</f>
        <v>-0.24721065445338561</v>
      </c>
      <c r="P1026" s="18"/>
    </row>
    <row r="1027" spans="1:16" x14ac:dyDescent="0.25">
      <c r="A1027" s="6">
        <v>1026</v>
      </c>
      <c r="B1027">
        <v>24.6657148208084</v>
      </c>
      <c r="C1027" s="7">
        <f t="shared" si="76"/>
        <v>0.54257006874669489</v>
      </c>
      <c r="D1027" s="7">
        <f t="shared" si="77"/>
        <v>3.2054142154459053</v>
      </c>
      <c r="E1027" s="8">
        <f t="shared" si="78"/>
        <v>-0.24573231508514934</v>
      </c>
      <c r="P1027" s="18"/>
    </row>
    <row r="1028" spans="1:16" x14ac:dyDescent="0.25">
      <c r="A1028" s="6">
        <v>1027</v>
      </c>
      <c r="B1028">
        <v>24.673746890407902</v>
      </c>
      <c r="C1028" s="7">
        <f t="shared" si="76"/>
        <v>0.54309888947646745</v>
      </c>
      <c r="D1028" s="7">
        <f t="shared" si="77"/>
        <v>3.2057397994466981</v>
      </c>
      <c r="E1028" s="8">
        <f t="shared" si="78"/>
        <v>-0.24425445171220159</v>
      </c>
      <c r="P1028" s="18"/>
    </row>
    <row r="1029" spans="1:16" x14ac:dyDescent="0.25">
      <c r="A1029" s="6">
        <v>1028</v>
      </c>
      <c r="B1029">
        <v>24.721984346971698</v>
      </c>
      <c r="C1029" s="7">
        <f t="shared" si="76"/>
        <v>0.54362771020624012</v>
      </c>
      <c r="D1029" s="7">
        <f t="shared" si="77"/>
        <v>3.2076929023035388</v>
      </c>
      <c r="E1029" s="8">
        <f t="shared" si="78"/>
        <v>-0.24277706150333078</v>
      </c>
      <c r="P1029" s="18"/>
    </row>
    <row r="1030" spans="1:16" x14ac:dyDescent="0.25">
      <c r="A1030" s="6">
        <v>1029</v>
      </c>
      <c r="B1030">
        <v>24.723675196066299</v>
      </c>
      <c r="C1030" s="7">
        <f t="shared" si="76"/>
        <v>0.54415653093601268</v>
      </c>
      <c r="D1030" s="7">
        <f t="shared" si="77"/>
        <v>3.2077612945187859</v>
      </c>
      <c r="E1030" s="8">
        <f t="shared" si="78"/>
        <v>-0.24130014162954766</v>
      </c>
      <c r="P1030" s="18"/>
    </row>
    <row r="1031" spans="1:16" x14ac:dyDescent="0.25">
      <c r="A1031" s="6">
        <v>1030</v>
      </c>
      <c r="B1031">
        <v>24.768986858776</v>
      </c>
      <c r="C1031" s="7">
        <f t="shared" si="76"/>
        <v>0.54468535166578524</v>
      </c>
      <c r="D1031" s="7">
        <f t="shared" si="77"/>
        <v>3.2095923407178897</v>
      </c>
      <c r="E1031" s="8">
        <f t="shared" si="78"/>
        <v>-0.23982368926404915</v>
      </c>
      <c r="P1031" s="18"/>
    </row>
    <row r="1032" spans="1:16" x14ac:dyDescent="0.25">
      <c r="A1032" s="6">
        <v>1031</v>
      </c>
      <c r="B1032">
        <v>24.831844712787799</v>
      </c>
      <c r="C1032" s="7">
        <f t="shared" si="76"/>
        <v>0.54521417239555792</v>
      </c>
      <c r="D1032" s="7">
        <f t="shared" si="77"/>
        <v>3.2121268904691656</v>
      </c>
      <c r="E1032" s="8">
        <f t="shared" si="78"/>
        <v>-0.2383477015821836</v>
      </c>
      <c r="P1032" s="18"/>
    </row>
    <row r="1033" spans="1:16" x14ac:dyDescent="0.25">
      <c r="A1033" s="6">
        <v>1032</v>
      </c>
      <c r="B1033">
        <v>24.849527547633901</v>
      </c>
      <c r="C1033" s="7">
        <f t="shared" si="76"/>
        <v>0.54574299312533048</v>
      </c>
      <c r="D1033" s="7">
        <f t="shared" si="77"/>
        <v>3.2128387401942544</v>
      </c>
      <c r="E1033" s="8">
        <f t="shared" si="78"/>
        <v>-0.23687217576141725</v>
      </c>
      <c r="P1033" s="18"/>
    </row>
    <row r="1034" spans="1:16" x14ac:dyDescent="0.25">
      <c r="A1034" s="6">
        <v>1033</v>
      </c>
      <c r="B1034">
        <v>24.856703072563</v>
      </c>
      <c r="C1034" s="7">
        <f t="shared" si="76"/>
        <v>0.54627181385510315</v>
      </c>
      <c r="D1034" s="7">
        <f t="shared" si="77"/>
        <v>3.213127457519604</v>
      </c>
      <c r="E1034" s="8">
        <f t="shared" si="78"/>
        <v>-0.2353971089812974</v>
      </c>
      <c r="P1034" s="18"/>
    </row>
    <row r="1035" spans="1:16" x14ac:dyDescent="0.25">
      <c r="A1035" s="6">
        <v>1034</v>
      </c>
      <c r="B1035">
        <v>24.870414822950199</v>
      </c>
      <c r="C1035" s="7">
        <f t="shared" si="76"/>
        <v>0.54680063458487571</v>
      </c>
      <c r="D1035" s="7">
        <f t="shared" si="77"/>
        <v>3.2136789373284089</v>
      </c>
      <c r="E1035" s="8">
        <f t="shared" si="78"/>
        <v>-0.23392249842341983</v>
      </c>
      <c r="P1035" s="18"/>
    </row>
    <row r="1036" spans="1:16" x14ac:dyDescent="0.25">
      <c r="A1036" s="6">
        <v>1035</v>
      </c>
      <c r="B1036">
        <v>24.8795373833497</v>
      </c>
      <c r="C1036" s="7">
        <f t="shared" si="76"/>
        <v>0.54732945531464838</v>
      </c>
      <c r="D1036" s="7">
        <f t="shared" si="77"/>
        <v>3.214045673781297</v>
      </c>
      <c r="E1036" s="8">
        <f t="shared" si="78"/>
        <v>-0.23244834127139133</v>
      </c>
      <c r="P1036" s="18"/>
    </row>
    <row r="1037" spans="1:16" x14ac:dyDescent="0.25">
      <c r="A1037" s="6">
        <v>1036</v>
      </c>
      <c r="B1037">
        <v>24.897783158527499</v>
      </c>
      <c r="C1037" s="7">
        <f t="shared" si="76"/>
        <v>0.54785827604442094</v>
      </c>
      <c r="D1037" s="7">
        <f t="shared" si="77"/>
        <v>3.2147787697292638</v>
      </c>
      <c r="E1037" s="8">
        <f t="shared" si="78"/>
        <v>-0.23097463471079774</v>
      </c>
      <c r="P1037" s="18"/>
    </row>
    <row r="1038" spans="1:16" x14ac:dyDescent="0.25">
      <c r="A1038" s="6">
        <v>1037</v>
      </c>
      <c r="B1038">
        <v>24.982846228860598</v>
      </c>
      <c r="C1038" s="7">
        <f t="shared" si="76"/>
        <v>0.54838709677419351</v>
      </c>
      <c r="D1038" s="7">
        <f t="shared" si="77"/>
        <v>3.2181894385133973</v>
      </c>
      <c r="E1038" s="8">
        <f t="shared" si="78"/>
        <v>-0.22950137592916736</v>
      </c>
      <c r="P1038" s="18"/>
    </row>
    <row r="1039" spans="1:16" x14ac:dyDescent="0.25">
      <c r="A1039" s="6">
        <v>1038</v>
      </c>
      <c r="B1039">
        <v>25.005816257302499</v>
      </c>
      <c r="C1039" s="7">
        <f t="shared" si="76"/>
        <v>0.54891591750396618</v>
      </c>
      <c r="D1039" s="7">
        <f t="shared" si="77"/>
        <v>3.2191084481014181</v>
      </c>
      <c r="E1039" s="8">
        <f t="shared" si="78"/>
        <v>-0.22802856211593622</v>
      </c>
      <c r="P1039" s="18"/>
    </row>
    <row r="1040" spans="1:16" x14ac:dyDescent="0.25">
      <c r="A1040" s="6">
        <v>1039</v>
      </c>
      <c r="B1040">
        <v>25.0337691943833</v>
      </c>
      <c r="C1040" s="7">
        <f t="shared" si="76"/>
        <v>0.54944473823373874</v>
      </c>
      <c r="D1040" s="7">
        <f t="shared" si="77"/>
        <v>3.220225681177435</v>
      </c>
      <c r="E1040" s="8">
        <f t="shared" si="78"/>
        <v>-0.22655619046241532</v>
      </c>
      <c r="P1040" s="18"/>
    </row>
    <row r="1041" spans="1:16" x14ac:dyDescent="0.25">
      <c r="A1041" s="6">
        <v>1040</v>
      </c>
      <c r="B1041">
        <v>25.071820061685699</v>
      </c>
      <c r="C1041" s="7">
        <f t="shared" si="76"/>
        <v>0.54997355896351141</v>
      </c>
      <c r="D1041" s="7">
        <f t="shared" si="77"/>
        <v>3.2217445087247052</v>
      </c>
      <c r="E1041" s="8">
        <f t="shared" si="78"/>
        <v>-0.22508425816175232</v>
      </c>
      <c r="P1041" s="18"/>
    </row>
    <row r="1042" spans="1:16" x14ac:dyDescent="0.25">
      <c r="A1042" s="6">
        <v>1041</v>
      </c>
      <c r="B1042">
        <v>25.143159370500602</v>
      </c>
      <c r="C1042" s="7">
        <f t="shared" si="76"/>
        <v>0.55050237969328397</v>
      </c>
      <c r="D1042" s="7">
        <f t="shared" si="77"/>
        <v>3.2245858663282312</v>
      </c>
      <c r="E1042" s="8">
        <f t="shared" si="78"/>
        <v>-0.22361276240890152</v>
      </c>
      <c r="P1042" s="18"/>
    </row>
    <row r="1043" spans="1:16" x14ac:dyDescent="0.25">
      <c r="A1043" s="6">
        <v>1042</v>
      </c>
      <c r="B1043">
        <v>25.264385987796899</v>
      </c>
      <c r="C1043" s="7">
        <f t="shared" si="76"/>
        <v>0.55103120042305653</v>
      </c>
      <c r="D1043" s="7">
        <f t="shared" si="77"/>
        <v>3.2293957355709311</v>
      </c>
      <c r="E1043" s="8">
        <f t="shared" si="78"/>
        <v>-0.22214170040058448</v>
      </c>
      <c r="P1043" s="18"/>
    </row>
    <row r="1044" spans="1:16" x14ac:dyDescent="0.25">
      <c r="A1044" s="6">
        <v>1043</v>
      </c>
      <c r="B1044">
        <v>25.345623733101199</v>
      </c>
      <c r="C1044" s="7">
        <f t="shared" si="76"/>
        <v>0.55156002115282921</v>
      </c>
      <c r="D1044" s="7">
        <f t="shared" si="77"/>
        <v>3.2326060813315478</v>
      </c>
      <c r="E1044" s="8">
        <f t="shared" si="78"/>
        <v>-0.22067106933525854</v>
      </c>
      <c r="P1044" s="18"/>
    </row>
    <row r="1045" spans="1:16" x14ac:dyDescent="0.25">
      <c r="A1045" s="6">
        <v>1044</v>
      </c>
      <c r="B1045">
        <v>25.368239104195101</v>
      </c>
      <c r="C1045" s="7">
        <f t="shared" si="76"/>
        <v>0.55208884188260177</v>
      </c>
      <c r="D1045" s="7">
        <f t="shared" si="77"/>
        <v>3.2334979626171672</v>
      </c>
      <c r="E1045" s="8">
        <f t="shared" si="78"/>
        <v>-0.21920086641308167</v>
      </c>
      <c r="P1045" s="18"/>
    </row>
    <row r="1046" spans="1:16" x14ac:dyDescent="0.25">
      <c r="A1046" s="6">
        <v>1045</v>
      </c>
      <c r="B1046">
        <v>25.3868365208291</v>
      </c>
      <c r="C1046" s="7">
        <f t="shared" si="76"/>
        <v>0.55261766261237444</v>
      </c>
      <c r="D1046" s="7">
        <f t="shared" si="77"/>
        <v>3.234230792476537</v>
      </c>
      <c r="E1046" s="8">
        <f t="shared" si="78"/>
        <v>-0.21773108883587561</v>
      </c>
      <c r="P1046" s="18"/>
    </row>
    <row r="1047" spans="1:16" x14ac:dyDescent="0.25">
      <c r="A1047" s="6">
        <v>1046</v>
      </c>
      <c r="B1047">
        <v>25.395564578184199</v>
      </c>
      <c r="C1047" s="7">
        <f t="shared" si="76"/>
        <v>0.553146483342147</v>
      </c>
      <c r="D1047" s="7">
        <f t="shared" si="77"/>
        <v>3.234574535870002</v>
      </c>
      <c r="E1047" s="8">
        <f t="shared" si="78"/>
        <v>-0.21626173380709482</v>
      </c>
      <c r="P1047" s="18"/>
    </row>
    <row r="1048" spans="1:16" x14ac:dyDescent="0.25">
      <c r="A1048" s="6">
        <v>1047</v>
      </c>
      <c r="B1048">
        <v>25.402467182756201</v>
      </c>
      <c r="C1048" s="7">
        <f t="shared" si="76"/>
        <v>0.55367530407191967</v>
      </c>
      <c r="D1048" s="7">
        <f t="shared" si="77"/>
        <v>3.2348463024867469</v>
      </c>
      <c r="E1048" s="8">
        <f t="shared" si="78"/>
        <v>-0.21479279853178834</v>
      </c>
      <c r="P1048" s="18"/>
    </row>
    <row r="1049" spans="1:16" x14ac:dyDescent="0.25">
      <c r="A1049" s="6">
        <v>1048</v>
      </c>
      <c r="B1049">
        <v>25.425603407457199</v>
      </c>
      <c r="C1049" s="7">
        <f t="shared" si="76"/>
        <v>0.55420412480169223</v>
      </c>
      <c r="D1049" s="7">
        <f t="shared" si="77"/>
        <v>3.235756674493012</v>
      </c>
      <c r="E1049" s="8">
        <f t="shared" si="78"/>
        <v>-0.21332428021656805</v>
      </c>
      <c r="P1049" s="18"/>
    </row>
    <row r="1050" spans="1:16" x14ac:dyDescent="0.25">
      <c r="A1050" s="6">
        <v>1049</v>
      </c>
      <c r="B1050">
        <v>25.5586481321123</v>
      </c>
      <c r="C1050" s="7">
        <f t="shared" si="76"/>
        <v>0.55473294553146479</v>
      </c>
      <c r="D1050" s="7">
        <f t="shared" si="77"/>
        <v>3.2409757381306528</v>
      </c>
      <c r="E1050" s="8">
        <f t="shared" si="78"/>
        <v>-0.21185617606957183</v>
      </c>
      <c r="P1050" s="18"/>
    </row>
    <row r="1051" spans="1:16" x14ac:dyDescent="0.25">
      <c r="A1051" s="6">
        <v>1050</v>
      </c>
      <c r="B1051">
        <v>25.6474631688613</v>
      </c>
      <c r="C1051" s="7">
        <f t="shared" si="76"/>
        <v>0.55526176626123747</v>
      </c>
      <c r="D1051" s="7">
        <f t="shared" si="77"/>
        <v>3.2444446649268932</v>
      </c>
      <c r="E1051" s="8">
        <f t="shared" si="78"/>
        <v>-0.21038848330042986</v>
      </c>
      <c r="P1051" s="18"/>
    </row>
    <row r="1052" spans="1:16" x14ac:dyDescent="0.25">
      <c r="A1052" s="6">
        <v>1051</v>
      </c>
      <c r="B1052">
        <v>25.6730812076276</v>
      </c>
      <c r="C1052" s="7">
        <f t="shared" si="76"/>
        <v>0.55579058699101003</v>
      </c>
      <c r="D1052" s="7">
        <f t="shared" si="77"/>
        <v>3.2454430191417738</v>
      </c>
      <c r="E1052" s="8">
        <f t="shared" si="78"/>
        <v>-0.20892119912023077</v>
      </c>
      <c r="P1052" s="18"/>
    </row>
    <row r="1053" spans="1:16" x14ac:dyDescent="0.25">
      <c r="A1053" s="6">
        <v>1052</v>
      </c>
      <c r="B1053">
        <v>25.679216487490599</v>
      </c>
      <c r="C1053" s="7">
        <f t="shared" si="76"/>
        <v>0.5563194077207827</v>
      </c>
      <c r="D1053" s="7">
        <f t="shared" si="77"/>
        <v>3.2456819677445656</v>
      </c>
      <c r="E1053" s="8">
        <f t="shared" si="78"/>
        <v>-0.20745432074148493</v>
      </c>
      <c r="P1053" s="18"/>
    </row>
    <row r="1054" spans="1:16" x14ac:dyDescent="0.25">
      <c r="A1054" s="6">
        <v>1053</v>
      </c>
      <c r="B1054">
        <v>25.7058316577276</v>
      </c>
      <c r="C1054" s="7">
        <f t="shared" si="76"/>
        <v>0.55684822845055526</v>
      </c>
      <c r="D1054" s="7">
        <f t="shared" si="77"/>
        <v>3.246717878912416</v>
      </c>
      <c r="E1054" s="8">
        <f t="shared" si="78"/>
        <v>-0.20598784537809284</v>
      </c>
      <c r="P1054" s="18"/>
    </row>
    <row r="1055" spans="1:16" x14ac:dyDescent="0.25">
      <c r="A1055" s="6">
        <v>1054</v>
      </c>
      <c r="B1055">
        <v>25.771432704599999</v>
      </c>
      <c r="C1055" s="7">
        <f t="shared" si="76"/>
        <v>0.55737704918032782</v>
      </c>
      <c r="D1055" s="7">
        <f t="shared" si="77"/>
        <v>3.2492666189512458</v>
      </c>
      <c r="E1055" s="8">
        <f t="shared" si="78"/>
        <v>-0.20452177024530704</v>
      </c>
      <c r="P1055" s="18"/>
    </row>
    <row r="1056" spans="1:16" x14ac:dyDescent="0.25">
      <c r="A1056" s="6">
        <v>1055</v>
      </c>
      <c r="B1056">
        <v>25.941549508190199</v>
      </c>
      <c r="C1056" s="7">
        <f t="shared" si="76"/>
        <v>0.55790586991010049</v>
      </c>
      <c r="D1056" s="7">
        <f t="shared" si="77"/>
        <v>3.2558459114215528</v>
      </c>
      <c r="E1056" s="8">
        <f t="shared" si="78"/>
        <v>-0.20305609255969997</v>
      </c>
      <c r="P1056" s="18"/>
    </row>
    <row r="1057" spans="1:16" x14ac:dyDescent="0.25">
      <c r="A1057" s="6">
        <v>1056</v>
      </c>
      <c r="B1057">
        <v>25.9583209948124</v>
      </c>
      <c r="C1057" s="7">
        <f t="shared" si="76"/>
        <v>0.55843469063987305</v>
      </c>
      <c r="D1057" s="7">
        <f t="shared" si="77"/>
        <v>3.256492213119166</v>
      </c>
      <c r="E1057" s="8">
        <f t="shared" si="78"/>
        <v>-0.20159080953912861</v>
      </c>
      <c r="P1057" s="18"/>
    </row>
    <row r="1058" spans="1:16" x14ac:dyDescent="0.25">
      <c r="A1058" s="6">
        <v>1057</v>
      </c>
      <c r="B1058">
        <v>26.124269051018</v>
      </c>
      <c r="C1058" s="7">
        <f t="shared" si="76"/>
        <v>0.55896351136964573</v>
      </c>
      <c r="D1058" s="7">
        <f t="shared" si="77"/>
        <v>3.2628647309851564</v>
      </c>
      <c r="E1058" s="8">
        <f t="shared" si="78"/>
        <v>-0.20012591840269953</v>
      </c>
      <c r="P1058" s="18"/>
    </row>
    <row r="1059" spans="1:16" x14ac:dyDescent="0.25">
      <c r="A1059" s="6">
        <v>1058</v>
      </c>
      <c r="B1059">
        <v>26.1288782866954</v>
      </c>
      <c r="C1059" s="7">
        <f t="shared" si="76"/>
        <v>0.55949233209941829</v>
      </c>
      <c r="D1059" s="7">
        <f t="shared" si="77"/>
        <v>3.2630411504325654</v>
      </c>
      <c r="E1059" s="8">
        <f t="shared" si="78"/>
        <v>-0.19866141637073509</v>
      </c>
      <c r="P1059" s="18"/>
    </row>
    <row r="1060" spans="1:16" x14ac:dyDescent="0.25">
      <c r="A1060" s="6">
        <v>1059</v>
      </c>
      <c r="B1060">
        <v>26.1412509538143</v>
      </c>
      <c r="C1060" s="7">
        <f t="shared" si="76"/>
        <v>0.56002115282919085</v>
      </c>
      <c r="D1060" s="7">
        <f t="shared" si="77"/>
        <v>3.2635145629735236</v>
      </c>
      <c r="E1060" s="8">
        <f t="shared" si="78"/>
        <v>-0.19719730066473729</v>
      </c>
      <c r="P1060" s="18"/>
    </row>
    <row r="1061" spans="1:16" x14ac:dyDescent="0.25">
      <c r="A1061" s="6">
        <v>1060</v>
      </c>
      <c r="B1061">
        <v>26.1926001536462</v>
      </c>
      <c r="C1061" s="7">
        <f t="shared" si="76"/>
        <v>0.56054997355896352</v>
      </c>
      <c r="D1061" s="7">
        <f t="shared" si="77"/>
        <v>3.2654769339905099</v>
      </c>
      <c r="E1061" s="8">
        <f t="shared" si="78"/>
        <v>-0.1957335685073546</v>
      </c>
      <c r="P1061" s="18"/>
    </row>
    <row r="1062" spans="1:16" x14ac:dyDescent="0.25">
      <c r="A1062" s="6">
        <v>1061</v>
      </c>
      <c r="B1062">
        <v>26.218251260248302</v>
      </c>
      <c r="C1062" s="7">
        <f t="shared" si="76"/>
        <v>0.56107879428873608</v>
      </c>
      <c r="D1062" s="7">
        <f t="shared" si="77"/>
        <v>3.2664557812314241</v>
      </c>
      <c r="E1062" s="8">
        <f t="shared" si="78"/>
        <v>-0.19427021712234727</v>
      </c>
      <c r="P1062" s="18"/>
    </row>
    <row r="1063" spans="1:16" x14ac:dyDescent="0.25">
      <c r="A1063" s="6">
        <v>1062</v>
      </c>
      <c r="B1063">
        <v>26.238642601421901</v>
      </c>
      <c r="C1063" s="7">
        <f t="shared" si="76"/>
        <v>0.56160761501850875</v>
      </c>
      <c r="D1063" s="7">
        <f t="shared" si="77"/>
        <v>3.2672332326091005</v>
      </c>
      <c r="E1063" s="8">
        <f t="shared" si="78"/>
        <v>-0.19280724373455052</v>
      </c>
      <c r="P1063" s="18"/>
    </row>
    <row r="1064" spans="1:16" x14ac:dyDescent="0.25">
      <c r="A1064" s="6">
        <v>1063</v>
      </c>
      <c r="B1064">
        <v>26.368125405185602</v>
      </c>
      <c r="C1064" s="7">
        <f t="shared" si="76"/>
        <v>0.56213643574828132</v>
      </c>
      <c r="D1064" s="7">
        <f t="shared" si="77"/>
        <v>3.2721559096769774</v>
      </c>
      <c r="E1064" s="8">
        <f t="shared" si="78"/>
        <v>-0.19134464556984321</v>
      </c>
      <c r="P1064" s="18"/>
    </row>
    <row r="1065" spans="1:16" x14ac:dyDescent="0.25">
      <c r="A1065" s="6">
        <v>1064</v>
      </c>
      <c r="B1065">
        <v>26.4435951117567</v>
      </c>
      <c r="C1065" s="7">
        <f t="shared" si="76"/>
        <v>0.56266525647805399</v>
      </c>
      <c r="D1065" s="7">
        <f t="shared" si="77"/>
        <v>3.2750139781968275</v>
      </c>
      <c r="E1065" s="8">
        <f t="shared" si="78"/>
        <v>-0.18988241985510951</v>
      </c>
      <c r="P1065" s="18"/>
    </row>
    <row r="1066" spans="1:16" x14ac:dyDescent="0.25">
      <c r="A1066" s="6">
        <v>1065</v>
      </c>
      <c r="B1066">
        <v>26.573487588018001</v>
      </c>
      <c r="C1066" s="7">
        <f t="shared" si="76"/>
        <v>0.56319407720782655</v>
      </c>
      <c r="D1066" s="7">
        <f t="shared" si="77"/>
        <v>3.2799140115273482</v>
      </c>
      <c r="E1066" s="8">
        <f t="shared" si="78"/>
        <v>-0.18842056381820826</v>
      </c>
      <c r="P1066" s="18"/>
    </row>
    <row r="1067" spans="1:16" x14ac:dyDescent="0.25">
      <c r="A1067" s="6">
        <v>1066</v>
      </c>
      <c r="B1067">
        <v>26.661741883283899</v>
      </c>
      <c r="C1067" s="7">
        <f t="shared" si="76"/>
        <v>0.56372289793759911</v>
      </c>
      <c r="D1067" s="7">
        <f t="shared" si="77"/>
        <v>3.283229649573582</v>
      </c>
      <c r="E1067" s="8">
        <f t="shared" si="78"/>
        <v>-0.18695907468793341</v>
      </c>
      <c r="P1067" s="18"/>
    </row>
    <row r="1068" spans="1:16" x14ac:dyDescent="0.25">
      <c r="A1068" s="6">
        <v>1067</v>
      </c>
      <c r="B1068">
        <v>26.7603298668364</v>
      </c>
      <c r="C1068" s="7">
        <f t="shared" si="76"/>
        <v>0.56425171866737178</v>
      </c>
      <c r="D1068" s="7">
        <f t="shared" si="77"/>
        <v>3.2869205620463995</v>
      </c>
      <c r="E1068" s="8">
        <f t="shared" si="78"/>
        <v>-0.18549794969398362</v>
      </c>
      <c r="P1068" s="18"/>
    </row>
    <row r="1069" spans="1:16" x14ac:dyDescent="0.25">
      <c r="A1069" s="6">
        <v>1068</v>
      </c>
      <c r="B1069">
        <v>26.867463703091499</v>
      </c>
      <c r="C1069" s="7">
        <f t="shared" si="76"/>
        <v>0.56478053939714434</v>
      </c>
      <c r="D1069" s="7">
        <f t="shared" si="77"/>
        <v>3.2909160267726048</v>
      </c>
      <c r="E1069" s="8">
        <f t="shared" si="78"/>
        <v>-0.18403718606692557</v>
      </c>
      <c r="P1069" s="18"/>
    </row>
    <row r="1070" spans="1:16" x14ac:dyDescent="0.25">
      <c r="A1070" s="6">
        <v>1069</v>
      </c>
      <c r="B1070">
        <v>26.904497132096999</v>
      </c>
      <c r="C1070" s="7">
        <f t="shared" si="76"/>
        <v>0.56530936012691702</v>
      </c>
      <c r="D1070" s="7">
        <f t="shared" si="77"/>
        <v>3.2922934522666947</v>
      </c>
      <c r="E1070" s="8">
        <f t="shared" si="78"/>
        <v>-0.18257678103815825</v>
      </c>
      <c r="P1070" s="18"/>
    </row>
    <row r="1071" spans="1:16" x14ac:dyDescent="0.25">
      <c r="A1071" s="6">
        <v>1070</v>
      </c>
      <c r="B1071">
        <v>26.9381427288581</v>
      </c>
      <c r="C1071" s="7">
        <f t="shared" si="76"/>
        <v>0.56583818085668958</v>
      </c>
      <c r="D1071" s="7">
        <f t="shared" si="77"/>
        <v>3.2935432275833341</v>
      </c>
      <c r="E1071" s="8">
        <f t="shared" si="78"/>
        <v>-0.18111673183988025</v>
      </c>
      <c r="P1071" s="18"/>
    </row>
    <row r="1072" spans="1:16" x14ac:dyDescent="0.25">
      <c r="A1072" s="6">
        <v>1071</v>
      </c>
      <c r="B1072">
        <v>26.946596930995302</v>
      </c>
      <c r="C1072" s="7">
        <f t="shared" si="76"/>
        <v>0.56636700158646214</v>
      </c>
      <c r="D1072" s="7">
        <f t="shared" si="77"/>
        <v>3.293857015949389</v>
      </c>
      <c r="E1072" s="8">
        <f t="shared" si="78"/>
        <v>-0.17965703570505362</v>
      </c>
      <c r="P1072" s="18"/>
    </row>
    <row r="1073" spans="1:16" x14ac:dyDescent="0.25">
      <c r="A1073" s="6">
        <v>1072</v>
      </c>
      <c r="B1073">
        <v>27.092685370963899</v>
      </c>
      <c r="C1073" s="7">
        <f t="shared" si="76"/>
        <v>0.56689582231623481</v>
      </c>
      <c r="D1073" s="7">
        <f t="shared" si="77"/>
        <v>3.2992637789421604</v>
      </c>
      <c r="E1073" s="8">
        <f t="shared" si="78"/>
        <v>-0.17819768986736825</v>
      </c>
      <c r="P1073" s="18"/>
    </row>
    <row r="1074" spans="1:16" x14ac:dyDescent="0.25">
      <c r="A1074" s="6">
        <v>1073</v>
      </c>
      <c r="B1074">
        <v>27.136629180273001</v>
      </c>
      <c r="C1074" s="7">
        <f t="shared" si="76"/>
        <v>0.56742464304600737</v>
      </c>
      <c r="D1074" s="7">
        <f t="shared" si="77"/>
        <v>3.3008844455241069</v>
      </c>
      <c r="E1074" s="8">
        <f t="shared" si="78"/>
        <v>-0.17673869156121014</v>
      </c>
      <c r="P1074" s="18"/>
    </row>
    <row r="1075" spans="1:16" x14ac:dyDescent="0.25">
      <c r="A1075" s="6">
        <v>1074</v>
      </c>
      <c r="B1075">
        <v>27.1415806345715</v>
      </c>
      <c r="C1075" s="7">
        <f t="shared" si="76"/>
        <v>0.56795346377578004</v>
      </c>
      <c r="D1075" s="7">
        <f t="shared" si="77"/>
        <v>3.301066892746634</v>
      </c>
      <c r="E1075" s="8">
        <f t="shared" si="78"/>
        <v>-0.17528003802162212</v>
      </c>
      <c r="P1075" s="18"/>
    </row>
    <row r="1076" spans="1:16" x14ac:dyDescent="0.25">
      <c r="A1076" s="6">
        <v>1075</v>
      </c>
      <c r="B1076">
        <v>27.193718072098701</v>
      </c>
      <c r="C1076" s="7">
        <f t="shared" si="76"/>
        <v>0.5684822845055526</v>
      </c>
      <c r="D1076" s="7">
        <f t="shared" si="77"/>
        <v>3.3029859933964816</v>
      </c>
      <c r="E1076" s="8">
        <f t="shared" si="78"/>
        <v>-0.17382172648427302</v>
      </c>
      <c r="P1076" s="18"/>
    </row>
    <row r="1077" spans="1:16" x14ac:dyDescent="0.25">
      <c r="A1077" s="6">
        <v>1076</v>
      </c>
      <c r="B1077">
        <v>27.198441683238102</v>
      </c>
      <c r="C1077" s="7">
        <f t="shared" si="76"/>
        <v>0.56901110523532528</v>
      </c>
      <c r="D1077" s="7">
        <f t="shared" si="77"/>
        <v>3.3031596806033336</v>
      </c>
      <c r="E1077" s="8">
        <f t="shared" si="78"/>
        <v>-0.1723637541854191</v>
      </c>
      <c r="P1077" s="18"/>
    </row>
    <row r="1078" spans="1:16" x14ac:dyDescent="0.25">
      <c r="A1078" s="6">
        <v>1077</v>
      </c>
      <c r="B1078">
        <v>27.2513805581181</v>
      </c>
      <c r="C1078" s="7">
        <f t="shared" si="76"/>
        <v>0.56953992596509784</v>
      </c>
      <c r="D1078" s="7">
        <f t="shared" si="77"/>
        <v>3.3051041825091758</v>
      </c>
      <c r="E1078" s="8">
        <f t="shared" si="78"/>
        <v>-0.17090611836187269</v>
      </c>
      <c r="P1078" s="18"/>
    </row>
    <row r="1079" spans="1:16" x14ac:dyDescent="0.25">
      <c r="A1079" s="6">
        <v>1078</v>
      </c>
      <c r="B1079">
        <v>27.3204580901265</v>
      </c>
      <c r="C1079" s="7">
        <f t="shared" si="76"/>
        <v>0.5700687466948704</v>
      </c>
      <c r="D1079" s="7">
        <f t="shared" si="77"/>
        <v>3.3076358021361916</v>
      </c>
      <c r="E1079" s="8">
        <f t="shared" si="78"/>
        <v>-0.16944881625096361</v>
      </c>
      <c r="P1079" s="18"/>
    </row>
    <row r="1080" spans="1:16" x14ac:dyDescent="0.25">
      <c r="A1080" s="6">
        <v>1079</v>
      </c>
      <c r="B1080">
        <v>27.378056386722701</v>
      </c>
      <c r="C1080" s="7">
        <f t="shared" si="76"/>
        <v>0.57059756742464307</v>
      </c>
      <c r="D1080" s="7">
        <f t="shared" si="77"/>
        <v>3.3097418307344513</v>
      </c>
      <c r="E1080" s="8">
        <f t="shared" si="78"/>
        <v>-0.16799184509050658</v>
      </c>
      <c r="P1080" s="18"/>
    </row>
    <row r="1081" spans="1:16" x14ac:dyDescent="0.25">
      <c r="A1081" s="6">
        <v>1080</v>
      </c>
      <c r="B1081">
        <v>27.419785033287699</v>
      </c>
      <c r="C1081" s="7">
        <f t="shared" si="76"/>
        <v>0.57112638815441563</v>
      </c>
      <c r="D1081" s="7">
        <f t="shared" si="77"/>
        <v>3.311264834325454</v>
      </c>
      <c r="E1081" s="8">
        <f t="shared" si="78"/>
        <v>-0.16653520211876605</v>
      </c>
      <c r="P1081" s="18"/>
    </row>
    <row r="1082" spans="1:16" x14ac:dyDescent="0.25">
      <c r="A1082" s="6">
        <v>1081</v>
      </c>
      <c r="B1082">
        <v>27.539370704128899</v>
      </c>
      <c r="C1082" s="7">
        <f t="shared" si="76"/>
        <v>0.5716552088841883</v>
      </c>
      <c r="D1082" s="7">
        <f t="shared" si="77"/>
        <v>3.3156166427899425</v>
      </c>
      <c r="E1082" s="8">
        <f t="shared" si="78"/>
        <v>-0.16507888457441913</v>
      </c>
      <c r="P1082" s="18"/>
    </row>
    <row r="1083" spans="1:16" x14ac:dyDescent="0.25">
      <c r="A1083" s="6">
        <v>1082</v>
      </c>
      <c r="B1083">
        <v>27.557191351173302</v>
      </c>
      <c r="C1083" s="7">
        <f t="shared" si="76"/>
        <v>0.57218402961396087</v>
      </c>
      <c r="D1083" s="7">
        <f t="shared" si="77"/>
        <v>3.3162635306174608</v>
      </c>
      <c r="E1083" s="8">
        <f t="shared" si="78"/>
        <v>-0.16362288969652289</v>
      </c>
      <c r="P1083" s="18"/>
    </row>
    <row r="1084" spans="1:16" x14ac:dyDescent="0.25">
      <c r="A1084" s="6">
        <v>1083</v>
      </c>
      <c r="B1084">
        <v>27.567126073839901</v>
      </c>
      <c r="C1084" s="7">
        <f t="shared" si="76"/>
        <v>0.57271285034373343</v>
      </c>
      <c r="D1084" s="7">
        <f t="shared" si="77"/>
        <v>3.3166239785372986</v>
      </c>
      <c r="E1084" s="8">
        <f t="shared" si="78"/>
        <v>-0.16216721472447737</v>
      </c>
      <c r="P1084" s="18"/>
    </row>
    <row r="1085" spans="1:16" x14ac:dyDescent="0.25">
      <c r="A1085" s="6">
        <v>1084</v>
      </c>
      <c r="B1085">
        <v>27.609089338687198</v>
      </c>
      <c r="C1085" s="7">
        <f t="shared" si="76"/>
        <v>0.5732416710735061</v>
      </c>
      <c r="D1085" s="7">
        <f t="shared" si="77"/>
        <v>3.3181450423733807</v>
      </c>
      <c r="E1085" s="8">
        <f t="shared" si="78"/>
        <v>-0.16071185689799056</v>
      </c>
      <c r="P1085" s="18"/>
    </row>
    <row r="1086" spans="1:16" x14ac:dyDescent="0.25">
      <c r="A1086" s="6">
        <v>1085</v>
      </c>
      <c r="B1086">
        <v>27.654097748425901</v>
      </c>
      <c r="C1086" s="7">
        <f t="shared" si="76"/>
        <v>0.57377049180327866</v>
      </c>
      <c r="D1086" s="7">
        <f t="shared" si="77"/>
        <v>3.3197739176541079</v>
      </c>
      <c r="E1086" s="8">
        <f t="shared" si="78"/>
        <v>-0.15925681345704509</v>
      </c>
      <c r="P1086" s="18"/>
    </row>
    <row r="1087" spans="1:16" x14ac:dyDescent="0.25">
      <c r="A1087" s="6">
        <v>1086</v>
      </c>
      <c r="B1087">
        <v>27.771972185471</v>
      </c>
      <c r="C1087" s="7">
        <f t="shared" si="76"/>
        <v>0.57429931253305133</v>
      </c>
      <c r="D1087" s="7">
        <f t="shared" si="77"/>
        <v>3.324027317359163</v>
      </c>
      <c r="E1087" s="8">
        <f t="shared" si="78"/>
        <v>-0.1578020816418601</v>
      </c>
      <c r="P1087" s="18"/>
    </row>
    <row r="1088" spans="1:16" x14ac:dyDescent="0.25">
      <c r="A1088" s="6">
        <v>1087</v>
      </c>
      <c r="B1088">
        <v>27.824599120274701</v>
      </c>
      <c r="C1088" s="7">
        <f t="shared" si="76"/>
        <v>0.57482813326282389</v>
      </c>
      <c r="D1088" s="7">
        <f t="shared" si="77"/>
        <v>3.3259204898799157</v>
      </c>
      <c r="E1088" s="8">
        <f t="shared" si="78"/>
        <v>-0.15634765869285802</v>
      </c>
      <c r="P1088" s="18"/>
    </row>
    <row r="1089" spans="1:16" x14ac:dyDescent="0.25">
      <c r="A1089" s="6">
        <v>1088</v>
      </c>
      <c r="B1089">
        <v>28.010839462812601</v>
      </c>
      <c r="C1089" s="7">
        <f t="shared" si="76"/>
        <v>0.57535695399259656</v>
      </c>
      <c r="D1089" s="7">
        <f t="shared" si="77"/>
        <v>3.3325915589340469</v>
      </c>
      <c r="E1089" s="8">
        <f t="shared" si="78"/>
        <v>-0.15489354185062801</v>
      </c>
      <c r="P1089" s="18"/>
    </row>
    <row r="1090" spans="1:16" x14ac:dyDescent="0.25">
      <c r="A1090" s="6">
        <v>1089</v>
      </c>
      <c r="B1090">
        <v>28.185350572589901</v>
      </c>
      <c r="C1090" s="7">
        <f t="shared" ref="C1090:C1153" si="79">(A1090)/($L$2)</f>
        <v>0.57588577472236913</v>
      </c>
      <c r="D1090" s="7">
        <f t="shared" ref="D1090:D1153" si="80">LN(B1090)</f>
        <v>3.3388023597244079</v>
      </c>
      <c r="E1090" s="8">
        <f t="shared" ref="E1090:E1153" si="81">LN(LN(1/(1-C1090)))</f>
        <v>-0.15343972835589154</v>
      </c>
      <c r="P1090" s="18"/>
    </row>
    <row r="1091" spans="1:16" x14ac:dyDescent="0.25">
      <c r="A1091" s="6">
        <v>1090</v>
      </c>
      <c r="B1091">
        <v>28.324422207287601</v>
      </c>
      <c r="C1091" s="7">
        <f t="shared" si="79"/>
        <v>0.57641459545214169</v>
      </c>
      <c r="D1091" s="7">
        <f t="shared" si="80"/>
        <v>3.343724408022434</v>
      </c>
      <c r="E1091" s="8">
        <f t="shared" si="81"/>
        <v>-0.15198621544946539</v>
      </c>
      <c r="P1091" s="18"/>
    </row>
    <row r="1092" spans="1:16" x14ac:dyDescent="0.25">
      <c r="A1092" s="6">
        <v>1091</v>
      </c>
      <c r="B1092">
        <v>28.4048492709634</v>
      </c>
      <c r="C1092" s="7">
        <f t="shared" si="79"/>
        <v>0.57694341618191436</v>
      </c>
      <c r="D1092" s="7">
        <f t="shared" si="80"/>
        <v>3.3465598795687974</v>
      </c>
      <c r="E1092" s="8">
        <f t="shared" si="81"/>
        <v>-0.15053300037222789</v>
      </c>
      <c r="P1092" s="18"/>
    </row>
    <row r="1093" spans="1:16" x14ac:dyDescent="0.25">
      <c r="A1093" s="6">
        <v>1092</v>
      </c>
      <c r="B1093">
        <v>28.477039626210001</v>
      </c>
      <c r="C1093" s="7">
        <f t="shared" si="79"/>
        <v>0.57747223691168692</v>
      </c>
      <c r="D1093" s="7">
        <f t="shared" si="80"/>
        <v>3.349098135432127</v>
      </c>
      <c r="E1093" s="8">
        <f t="shared" si="81"/>
        <v>-0.14908008036508247</v>
      </c>
      <c r="P1093" s="18"/>
    </row>
    <row r="1094" spans="1:16" x14ac:dyDescent="0.25">
      <c r="A1094" s="6">
        <v>1093</v>
      </c>
      <c r="B1094">
        <v>28.704949296127001</v>
      </c>
      <c r="C1094" s="7">
        <f t="shared" si="79"/>
        <v>0.57800105764145959</v>
      </c>
      <c r="D1094" s="7">
        <f t="shared" si="80"/>
        <v>3.3570695572403011</v>
      </c>
      <c r="E1094" s="8">
        <f t="shared" si="81"/>
        <v>-0.1476274526689218</v>
      </c>
      <c r="P1094" s="18"/>
    </row>
    <row r="1095" spans="1:16" x14ac:dyDescent="0.25">
      <c r="A1095" s="6">
        <v>1094</v>
      </c>
      <c r="B1095">
        <v>28.827399598106499</v>
      </c>
      <c r="C1095" s="7">
        <f t="shared" si="79"/>
        <v>0.57852987837123215</v>
      </c>
      <c r="D1095" s="7">
        <f t="shared" si="80"/>
        <v>3.3613263098058508</v>
      </c>
      <c r="E1095" s="8">
        <f t="shared" si="81"/>
        <v>-0.14617511452459309</v>
      </c>
      <c r="P1095" s="18"/>
    </row>
    <row r="1096" spans="1:16" x14ac:dyDescent="0.25">
      <c r="A1096" s="6">
        <v>1095</v>
      </c>
      <c r="B1096">
        <v>28.899214901437201</v>
      </c>
      <c r="C1096" s="7">
        <f t="shared" si="79"/>
        <v>0.57905869910100471</v>
      </c>
      <c r="D1096" s="7">
        <f t="shared" si="80"/>
        <v>3.3638144287091478</v>
      </c>
      <c r="E1096" s="8">
        <f t="shared" si="81"/>
        <v>-0.1447230631728616</v>
      </c>
      <c r="P1096" s="18"/>
    </row>
    <row r="1097" spans="1:16" x14ac:dyDescent="0.25">
      <c r="A1097" s="6">
        <v>1096</v>
      </c>
      <c r="B1097">
        <v>29.001124789399199</v>
      </c>
      <c r="C1097" s="7">
        <f t="shared" si="79"/>
        <v>0.57958751983077739</v>
      </c>
      <c r="D1097" s="7">
        <f t="shared" si="80"/>
        <v>3.3673346150756744</v>
      </c>
      <c r="E1097" s="8">
        <f t="shared" si="81"/>
        <v>-0.14327129585437381</v>
      </c>
      <c r="P1097" s="18"/>
    </row>
    <row r="1098" spans="1:16" x14ac:dyDescent="0.25">
      <c r="A1098" s="6">
        <v>1097</v>
      </c>
      <c r="B1098">
        <v>29.017269487979998</v>
      </c>
      <c r="C1098" s="7">
        <f t="shared" si="79"/>
        <v>0.58011634056054995</v>
      </c>
      <c r="D1098" s="7">
        <f t="shared" si="80"/>
        <v>3.3678911523324735</v>
      </c>
      <c r="E1098" s="8">
        <f t="shared" si="81"/>
        <v>-0.14181980980962533</v>
      </c>
      <c r="P1098" s="18"/>
    </row>
    <row r="1099" spans="1:16" x14ac:dyDescent="0.25">
      <c r="A1099" s="6">
        <v>1098</v>
      </c>
      <c r="B1099">
        <v>29.046397138440899</v>
      </c>
      <c r="C1099" s="7">
        <f t="shared" si="79"/>
        <v>0.58064516129032262</v>
      </c>
      <c r="D1099" s="7">
        <f t="shared" si="80"/>
        <v>3.3688944528333415</v>
      </c>
      <c r="E1099" s="8">
        <f t="shared" si="81"/>
        <v>-0.14036860227892053</v>
      </c>
      <c r="P1099" s="18"/>
    </row>
    <row r="1100" spans="1:16" x14ac:dyDescent="0.25">
      <c r="A1100" s="6">
        <v>1099</v>
      </c>
      <c r="B1100">
        <v>29.0804025822403</v>
      </c>
      <c r="C1100" s="7">
        <f t="shared" si="79"/>
        <v>0.58117398202009518</v>
      </c>
      <c r="D1100" s="7">
        <f t="shared" si="80"/>
        <v>3.3700644965254858</v>
      </c>
      <c r="E1100" s="8">
        <f t="shared" si="81"/>
        <v>-0.13891767050233989</v>
      </c>
      <c r="P1100" s="18"/>
    </row>
    <row r="1101" spans="1:16" x14ac:dyDescent="0.25">
      <c r="A1101" s="6">
        <v>1100</v>
      </c>
      <c r="B1101">
        <v>29.268740494809201</v>
      </c>
      <c r="C1101" s="7">
        <f t="shared" si="79"/>
        <v>0.58170280274986774</v>
      </c>
      <c r="D1101" s="7">
        <f t="shared" si="80"/>
        <v>3.3765200691940507</v>
      </c>
      <c r="E1101" s="8">
        <f t="shared" si="81"/>
        <v>-0.13746701171970199</v>
      </c>
      <c r="P1101" s="18"/>
    </row>
    <row r="1102" spans="1:16" x14ac:dyDescent="0.25">
      <c r="A1102" s="6">
        <v>1101</v>
      </c>
      <c r="B1102">
        <v>29.352767458720798</v>
      </c>
      <c r="C1102" s="7">
        <f t="shared" si="79"/>
        <v>0.58223162347964041</v>
      </c>
      <c r="D1102" s="7">
        <f t="shared" si="80"/>
        <v>3.3793868334378168</v>
      </c>
      <c r="E1102" s="8">
        <f t="shared" si="81"/>
        <v>-0.13601662317052876</v>
      </c>
      <c r="P1102" s="18"/>
    </row>
    <row r="1103" spans="1:16" x14ac:dyDescent="0.25">
      <c r="A1103" s="6">
        <v>1102</v>
      </c>
      <c r="B1103">
        <v>29.4599415034834</v>
      </c>
      <c r="C1103" s="7">
        <f t="shared" si="79"/>
        <v>0.58276044420941298</v>
      </c>
      <c r="D1103" s="7">
        <f t="shared" si="80"/>
        <v>3.3830314254073737</v>
      </c>
      <c r="E1103" s="8">
        <f t="shared" si="81"/>
        <v>-0.13456650209400872</v>
      </c>
      <c r="P1103" s="18"/>
    </row>
    <row r="1104" spans="1:16" x14ac:dyDescent="0.25">
      <c r="A1104" s="6">
        <v>1103</v>
      </c>
      <c r="B1104">
        <v>29.604146800033401</v>
      </c>
      <c r="C1104" s="7">
        <f t="shared" si="79"/>
        <v>0.58328926493918565</v>
      </c>
      <c r="D1104" s="7">
        <f t="shared" si="80"/>
        <v>3.3879144461134061</v>
      </c>
      <c r="E1104" s="8">
        <f t="shared" si="81"/>
        <v>-0.1331166457289612</v>
      </c>
      <c r="P1104" s="18"/>
    </row>
    <row r="1105" spans="1:16" x14ac:dyDescent="0.25">
      <c r="A1105" s="6">
        <v>1104</v>
      </c>
      <c r="B1105">
        <v>29.605726717762799</v>
      </c>
      <c r="C1105" s="7">
        <f t="shared" si="79"/>
        <v>0.58381808566895821</v>
      </c>
      <c r="D1105" s="7">
        <f t="shared" si="80"/>
        <v>3.3879678128117594</v>
      </c>
      <c r="E1105" s="8">
        <f t="shared" si="81"/>
        <v>-0.13166705131380016</v>
      </c>
      <c r="P1105" s="18"/>
    </row>
    <row r="1106" spans="1:16" x14ac:dyDescent="0.25">
      <c r="A1106" s="6">
        <v>1105</v>
      </c>
      <c r="B1106">
        <v>29.636085509097899</v>
      </c>
      <c r="C1106" s="7">
        <f t="shared" si="79"/>
        <v>0.58434690639873088</v>
      </c>
      <c r="D1106" s="7">
        <f t="shared" si="80"/>
        <v>3.3889927238619602</v>
      </c>
      <c r="E1106" s="8">
        <f t="shared" si="81"/>
        <v>-0.1302177160864971</v>
      </c>
      <c r="P1106" s="18"/>
    </row>
    <row r="1107" spans="1:16" x14ac:dyDescent="0.25">
      <c r="A1107" s="6">
        <v>1106</v>
      </c>
      <c r="B1107">
        <v>29.6423055328552</v>
      </c>
      <c r="C1107" s="7">
        <f t="shared" si="79"/>
        <v>0.58487572712850344</v>
      </c>
      <c r="D1107" s="7">
        <f t="shared" si="80"/>
        <v>3.3892025819121128</v>
      </c>
      <c r="E1107" s="8">
        <f t="shared" si="81"/>
        <v>-0.12876863728454602</v>
      </c>
      <c r="P1107" s="18"/>
    </row>
    <row r="1108" spans="1:16" x14ac:dyDescent="0.25">
      <c r="A1108" s="6">
        <v>1107</v>
      </c>
      <c r="B1108">
        <v>29.722672528441201</v>
      </c>
      <c r="C1108" s="7">
        <f t="shared" si="79"/>
        <v>0.585404547858276</v>
      </c>
      <c r="D1108" s="7">
        <f t="shared" si="80"/>
        <v>3.3919101393746849</v>
      </c>
      <c r="E1108" s="8">
        <f t="shared" si="81"/>
        <v>-0.12731981214492599</v>
      </c>
      <c r="P1108" s="18"/>
    </row>
    <row r="1109" spans="1:16" x14ac:dyDescent="0.25">
      <c r="A1109" s="6">
        <v>1108</v>
      </c>
      <c r="B1109">
        <v>29.833288188240601</v>
      </c>
      <c r="C1109" s="7">
        <f t="shared" si="79"/>
        <v>0.58593336858804868</v>
      </c>
      <c r="D1109" s="7">
        <f t="shared" si="80"/>
        <v>3.3956248233682231</v>
      </c>
      <c r="E1109" s="8">
        <f t="shared" si="81"/>
        <v>-0.12587123790406429</v>
      </c>
      <c r="P1109" s="18"/>
    </row>
    <row r="1110" spans="1:16" x14ac:dyDescent="0.25">
      <c r="A1110" s="6">
        <v>1109</v>
      </c>
      <c r="B1110">
        <v>29.956035286611201</v>
      </c>
      <c r="C1110" s="7">
        <f t="shared" si="79"/>
        <v>0.58646218931782124</v>
      </c>
      <c r="D1110" s="7">
        <f t="shared" si="80"/>
        <v>3.3997308163344573</v>
      </c>
      <c r="E1110" s="8">
        <f t="shared" si="81"/>
        <v>-0.12442291179780224</v>
      </c>
      <c r="P1110" s="18"/>
    </row>
    <row r="1111" spans="1:16" x14ac:dyDescent="0.25">
      <c r="A1111" s="6">
        <v>1110</v>
      </c>
      <c r="B1111">
        <v>29.972532368245702</v>
      </c>
      <c r="C1111" s="7">
        <f t="shared" si="79"/>
        <v>0.58699101004759391</v>
      </c>
      <c r="D1111" s="7">
        <f t="shared" si="80"/>
        <v>3.4002813745305489</v>
      </c>
      <c r="E1111" s="8">
        <f t="shared" si="81"/>
        <v>-0.12297483106135518</v>
      </c>
      <c r="P1111" s="18"/>
    </row>
    <row r="1112" spans="1:16" x14ac:dyDescent="0.25">
      <c r="A1112" s="6">
        <v>1111</v>
      </c>
      <c r="B1112">
        <v>30.229577580789499</v>
      </c>
      <c r="C1112" s="7">
        <f t="shared" si="79"/>
        <v>0.58751983077736647</v>
      </c>
      <c r="D1112" s="7">
        <f t="shared" si="80"/>
        <v>3.4088208351836302</v>
      </c>
      <c r="E1112" s="8">
        <f t="shared" si="81"/>
        <v>-0.1215269929292792</v>
      </c>
      <c r="P1112" s="18"/>
    </row>
    <row r="1113" spans="1:16" x14ac:dyDescent="0.25">
      <c r="A1113" s="6">
        <v>1112</v>
      </c>
      <c r="B1113">
        <v>30.242503033348001</v>
      </c>
      <c r="C1113" s="7">
        <f t="shared" si="79"/>
        <v>0.58804865150713903</v>
      </c>
      <c r="D1113" s="7">
        <f t="shared" si="80"/>
        <v>3.4092483201526962</v>
      </c>
      <c r="E1113" s="8">
        <f t="shared" si="81"/>
        <v>-0.1200793946354311</v>
      </c>
      <c r="P1113" s="18"/>
    </row>
    <row r="1114" spans="1:16" x14ac:dyDescent="0.25">
      <c r="A1114" s="6">
        <v>1113</v>
      </c>
      <c r="B1114">
        <v>30.263053249564798</v>
      </c>
      <c r="C1114" s="7">
        <f t="shared" si="79"/>
        <v>0.5885774722369117</v>
      </c>
      <c r="D1114" s="7">
        <f t="shared" si="80"/>
        <v>3.4099276037844639</v>
      </c>
      <c r="E1114" s="8">
        <f t="shared" si="81"/>
        <v>-0.11863203341293374</v>
      </c>
      <c r="P1114" s="18"/>
    </row>
    <row r="1115" spans="1:16" x14ac:dyDescent="0.25">
      <c r="A1115" s="6">
        <v>1114</v>
      </c>
      <c r="B1115">
        <v>30.274756212651099</v>
      </c>
      <c r="C1115" s="7">
        <f t="shared" si="79"/>
        <v>0.58910629296668426</v>
      </c>
      <c r="D1115" s="7">
        <f t="shared" si="80"/>
        <v>3.4103142369757227</v>
      </c>
      <c r="E1115" s="8">
        <f t="shared" si="81"/>
        <v>-0.11718490649413915</v>
      </c>
      <c r="P1115" s="18"/>
    </row>
    <row r="1116" spans="1:16" x14ac:dyDescent="0.25">
      <c r="A1116" s="6">
        <v>1115</v>
      </c>
      <c r="B1116">
        <v>30.3061961170567</v>
      </c>
      <c r="C1116" s="7">
        <f t="shared" si="79"/>
        <v>0.58963511369645694</v>
      </c>
      <c r="D1116" s="7">
        <f t="shared" si="80"/>
        <v>3.4113521839217231</v>
      </c>
      <c r="E1116" s="8">
        <f t="shared" si="81"/>
        <v>-0.11573801111059011</v>
      </c>
      <c r="P1116" s="18"/>
    </row>
    <row r="1117" spans="1:16" x14ac:dyDescent="0.25">
      <c r="A1117" s="6">
        <v>1116</v>
      </c>
      <c r="B1117">
        <v>30.355117824617299</v>
      </c>
      <c r="C1117" s="7">
        <f t="shared" si="79"/>
        <v>0.5901639344262295</v>
      </c>
      <c r="D1117" s="7">
        <f t="shared" si="80"/>
        <v>3.4129651301303672</v>
      </c>
      <c r="E1117" s="8">
        <f t="shared" si="81"/>
        <v>-0.11429134449298467</v>
      </c>
      <c r="P1117" s="18"/>
    </row>
    <row r="1118" spans="1:16" x14ac:dyDescent="0.25">
      <c r="A1118" s="6">
        <v>1117</v>
      </c>
      <c r="B1118">
        <v>30.388422185041101</v>
      </c>
      <c r="C1118" s="7">
        <f t="shared" si="79"/>
        <v>0.59069275515600217</v>
      </c>
      <c r="D1118" s="7">
        <f t="shared" si="80"/>
        <v>3.41406168669443</v>
      </c>
      <c r="E1118" s="8">
        <f t="shared" si="81"/>
        <v>-0.11284490387113708</v>
      </c>
      <c r="P1118" s="18"/>
    </row>
    <row r="1119" spans="1:16" x14ac:dyDescent="0.25">
      <c r="A1119" s="6">
        <v>1118</v>
      </c>
      <c r="B1119">
        <v>30.427081262997199</v>
      </c>
      <c r="C1119" s="7">
        <f t="shared" si="79"/>
        <v>0.59122157588577473</v>
      </c>
      <c r="D1119" s="7">
        <f t="shared" si="80"/>
        <v>3.4153330428773589</v>
      </c>
      <c r="E1119" s="8">
        <f t="shared" si="81"/>
        <v>-0.11139868647394345</v>
      </c>
      <c r="P1119" s="18"/>
    </row>
    <row r="1120" spans="1:16" x14ac:dyDescent="0.25">
      <c r="A1120" s="6">
        <v>1119</v>
      </c>
      <c r="B1120">
        <v>30.488189138171499</v>
      </c>
      <c r="C1120" s="7">
        <f t="shared" si="79"/>
        <v>0.59175039661554729</v>
      </c>
      <c r="D1120" s="7">
        <f t="shared" si="80"/>
        <v>3.4173393672446379</v>
      </c>
      <c r="E1120" s="8">
        <f t="shared" si="81"/>
        <v>-0.10995268952934123</v>
      </c>
      <c r="P1120" s="18"/>
    </row>
    <row r="1121" spans="1:16" x14ac:dyDescent="0.25">
      <c r="A1121" s="6">
        <v>1120</v>
      </c>
      <c r="B1121">
        <v>30.742219577968701</v>
      </c>
      <c r="C1121" s="7">
        <f t="shared" si="79"/>
        <v>0.59227921734531996</v>
      </c>
      <c r="D1121" s="7">
        <f t="shared" si="80"/>
        <v>3.4256369403824203</v>
      </c>
      <c r="E1121" s="8">
        <f t="shared" si="81"/>
        <v>-0.10850691026427348</v>
      </c>
      <c r="P1121" s="18"/>
    </row>
    <row r="1122" spans="1:16" x14ac:dyDescent="0.25">
      <c r="A1122" s="6">
        <v>1121</v>
      </c>
      <c r="B1122">
        <v>30.850651066125501</v>
      </c>
      <c r="C1122" s="7">
        <f t="shared" si="79"/>
        <v>0.59280803807509252</v>
      </c>
      <c r="D1122" s="7">
        <f t="shared" si="80"/>
        <v>3.4291578543791266</v>
      </c>
      <c r="E1122" s="8">
        <f t="shared" si="81"/>
        <v>-0.10706134590465224</v>
      </c>
      <c r="P1122" s="18"/>
    </row>
    <row r="1123" spans="1:16" x14ac:dyDescent="0.25">
      <c r="A1123" s="6">
        <v>1122</v>
      </c>
      <c r="B1123">
        <v>30.988548611983099</v>
      </c>
      <c r="C1123" s="7">
        <f t="shared" si="79"/>
        <v>0.5933368588048652</v>
      </c>
      <c r="D1123" s="7">
        <f t="shared" si="80"/>
        <v>3.4336177366268537</v>
      </c>
      <c r="E1123" s="8">
        <f t="shared" si="81"/>
        <v>-0.10561599367531861</v>
      </c>
      <c r="P1123" s="18"/>
    </row>
    <row r="1124" spans="1:16" x14ac:dyDescent="0.25">
      <c r="A1124" s="6">
        <v>1123</v>
      </c>
      <c r="B1124">
        <v>31.172225882815901</v>
      </c>
      <c r="C1124" s="7">
        <f t="shared" si="79"/>
        <v>0.59386567953463776</v>
      </c>
      <c r="D1124" s="7">
        <f t="shared" si="80"/>
        <v>3.4395275022920258</v>
      </c>
      <c r="E1124" s="8">
        <f t="shared" si="81"/>
        <v>-0.10417085080000775</v>
      </c>
      <c r="P1124" s="18"/>
    </row>
    <row r="1125" spans="1:16" x14ac:dyDescent="0.25">
      <c r="A1125" s="6">
        <v>1124</v>
      </c>
      <c r="B1125">
        <v>31.331444445472499</v>
      </c>
      <c r="C1125" s="7">
        <f t="shared" si="79"/>
        <v>0.59439450026441032</v>
      </c>
      <c r="D1125" s="7">
        <f t="shared" si="80"/>
        <v>3.4446222081296285</v>
      </c>
      <c r="E1125" s="8">
        <f t="shared" si="81"/>
        <v>-0.10272591450130904</v>
      </c>
      <c r="P1125" s="18"/>
    </row>
    <row r="1126" spans="1:16" x14ac:dyDescent="0.25">
      <c r="A1126" s="6">
        <v>1125</v>
      </c>
      <c r="B1126">
        <v>31.3407828383123</v>
      </c>
      <c r="C1126" s="7">
        <f t="shared" si="79"/>
        <v>0.59492332099418299</v>
      </c>
      <c r="D1126" s="7">
        <f t="shared" si="80"/>
        <v>3.444920215502707</v>
      </c>
      <c r="E1126" s="8">
        <f t="shared" si="81"/>
        <v>-0.10128118200062836</v>
      </c>
      <c r="P1126" s="18"/>
    </row>
    <row r="1127" spans="1:16" x14ac:dyDescent="0.25">
      <c r="A1127" s="6">
        <v>1126</v>
      </c>
      <c r="B1127">
        <v>31.358127266082899</v>
      </c>
      <c r="C1127" s="7">
        <f t="shared" si="79"/>
        <v>0.59545214172395555</v>
      </c>
      <c r="D1127" s="7">
        <f t="shared" si="80"/>
        <v>3.4454734764185395</v>
      </c>
      <c r="E1127" s="8">
        <f t="shared" si="81"/>
        <v>-9.9836650518152839E-2</v>
      </c>
      <c r="P1127" s="18"/>
    </row>
    <row r="1128" spans="1:16" x14ac:dyDescent="0.25">
      <c r="A1128" s="6">
        <v>1127</v>
      </c>
      <c r="B1128">
        <v>31.359793094590099</v>
      </c>
      <c r="C1128" s="7">
        <f t="shared" si="79"/>
        <v>0.59598096245372822</v>
      </c>
      <c r="D1128" s="7">
        <f t="shared" si="80"/>
        <v>3.4455265977114018</v>
      </c>
      <c r="E1128" s="8">
        <f t="shared" si="81"/>
        <v>-9.8392317272808241E-2</v>
      </c>
      <c r="P1128" s="18"/>
    </row>
    <row r="1129" spans="1:16" x14ac:dyDescent="0.25">
      <c r="A1129" s="6">
        <v>1128</v>
      </c>
      <c r="B1129">
        <v>31.412674564078099</v>
      </c>
      <c r="C1129" s="7">
        <f t="shared" si="79"/>
        <v>0.59650978318350079</v>
      </c>
      <c r="D1129" s="7">
        <f t="shared" si="80"/>
        <v>3.4472114600075718</v>
      </c>
      <c r="E1129" s="8">
        <f t="shared" si="81"/>
        <v>-9.6948179482226102E-2</v>
      </c>
      <c r="P1129" s="18"/>
    </row>
    <row r="1130" spans="1:16" x14ac:dyDescent="0.25">
      <c r="A1130" s="6">
        <v>1129</v>
      </c>
      <c r="B1130">
        <v>31.439662960279399</v>
      </c>
      <c r="C1130" s="7">
        <f t="shared" si="79"/>
        <v>0.59703860391327335</v>
      </c>
      <c r="D1130" s="7">
        <f t="shared" si="80"/>
        <v>3.4480702474106506</v>
      </c>
      <c r="E1130" s="8">
        <f t="shared" si="81"/>
        <v>-9.5504234362700557E-2</v>
      </c>
      <c r="P1130" s="18"/>
    </row>
    <row r="1131" spans="1:16" x14ac:dyDescent="0.25">
      <c r="A1131" s="6">
        <v>1130</v>
      </c>
      <c r="B1131">
        <v>31.6196331882179</v>
      </c>
      <c r="C1131" s="7">
        <f t="shared" si="79"/>
        <v>0.59756742464304602</v>
      </c>
      <c r="D1131" s="7">
        <f t="shared" si="80"/>
        <v>3.4537782310884184</v>
      </c>
      <c r="E1131" s="8">
        <f t="shared" si="81"/>
        <v>-9.4060479129153357E-2</v>
      </c>
      <c r="P1131" s="18"/>
    </row>
    <row r="1132" spans="1:16" x14ac:dyDescent="0.25">
      <c r="A1132" s="6">
        <v>1131</v>
      </c>
      <c r="B1132">
        <v>31.751780684377799</v>
      </c>
      <c r="C1132" s="7">
        <f t="shared" si="79"/>
        <v>0.59809624537281858</v>
      </c>
      <c r="D1132" s="7">
        <f t="shared" si="80"/>
        <v>3.4579488083133536</v>
      </c>
      <c r="E1132" s="8">
        <f t="shared" si="81"/>
        <v>-9.2616910995095073E-2</v>
      </c>
      <c r="P1132" s="18"/>
    </row>
    <row r="1133" spans="1:16" x14ac:dyDescent="0.25">
      <c r="A1133" s="6">
        <v>1132</v>
      </c>
      <c r="B1133">
        <v>31.824179730621399</v>
      </c>
      <c r="C1133" s="7">
        <f t="shared" si="79"/>
        <v>0.59862506610259125</v>
      </c>
      <c r="D1133" s="7">
        <f t="shared" si="80"/>
        <v>3.4602263697396292</v>
      </c>
      <c r="E1133" s="8">
        <f t="shared" si="81"/>
        <v>-9.1173527172584048E-2</v>
      </c>
      <c r="P1133" s="18"/>
    </row>
    <row r="1134" spans="1:16" x14ac:dyDescent="0.25">
      <c r="A1134" s="6">
        <v>1133</v>
      </c>
      <c r="B1134">
        <v>31.835302986963399</v>
      </c>
      <c r="C1134" s="7">
        <f t="shared" si="79"/>
        <v>0.59915388683236381</v>
      </c>
      <c r="D1134" s="7">
        <f t="shared" si="80"/>
        <v>3.4605758308404848</v>
      </c>
      <c r="E1134" s="8">
        <f t="shared" si="81"/>
        <v>-8.973032487219175E-2</v>
      </c>
      <c r="P1134" s="18"/>
    </row>
    <row r="1135" spans="1:16" x14ac:dyDescent="0.25">
      <c r="A1135" s="6">
        <v>1134</v>
      </c>
      <c r="B1135">
        <v>31.8671989140698</v>
      </c>
      <c r="C1135" s="7">
        <f t="shared" si="79"/>
        <v>0.59968270756213649</v>
      </c>
      <c r="D1135" s="7">
        <f t="shared" si="80"/>
        <v>3.4615772335741299</v>
      </c>
      <c r="E1135" s="8">
        <f t="shared" si="81"/>
        <v>-8.8287301302960072E-2</v>
      </c>
      <c r="P1135" s="18"/>
    </row>
    <row r="1136" spans="1:16" x14ac:dyDescent="0.25">
      <c r="A1136" s="6">
        <v>1135</v>
      </c>
      <c r="B1136">
        <v>31.8840565909071</v>
      </c>
      <c r="C1136" s="7">
        <f t="shared" si="79"/>
        <v>0.60021152829190905</v>
      </c>
      <c r="D1136" s="7">
        <f t="shared" si="80"/>
        <v>3.4621060914639603</v>
      </c>
      <c r="E1136" s="8">
        <f t="shared" si="81"/>
        <v>-8.6844453672366109E-2</v>
      </c>
      <c r="P1136" s="18"/>
    </row>
    <row r="1137" spans="1:16" x14ac:dyDescent="0.25">
      <c r="A1137" s="6">
        <v>1136</v>
      </c>
      <c r="B1137">
        <v>31.904173833169999</v>
      </c>
      <c r="C1137" s="7">
        <f t="shared" si="79"/>
        <v>0.60074034902168161</v>
      </c>
      <c r="D1137" s="7">
        <f t="shared" si="80"/>
        <v>3.4627368423970437</v>
      </c>
      <c r="E1137" s="8">
        <f t="shared" si="81"/>
        <v>-8.5401779186280169E-2</v>
      </c>
      <c r="P1137" s="18"/>
    </row>
    <row r="1138" spans="1:16" x14ac:dyDescent="0.25">
      <c r="A1138" s="6">
        <v>1137</v>
      </c>
      <c r="B1138">
        <v>32.118664932457598</v>
      </c>
      <c r="C1138" s="7">
        <f t="shared" si="79"/>
        <v>0.60126916975145428</v>
      </c>
      <c r="D1138" s="7">
        <f t="shared" si="80"/>
        <v>3.4694373232227327</v>
      </c>
      <c r="E1138" s="8">
        <f t="shared" si="81"/>
        <v>-8.3959275048928458E-2</v>
      </c>
      <c r="P1138" s="18"/>
    </row>
    <row r="1139" spans="1:16" x14ac:dyDescent="0.25">
      <c r="A1139" s="6">
        <v>1138</v>
      </c>
      <c r="B1139">
        <v>32.492729394899598</v>
      </c>
      <c r="C1139" s="7">
        <f t="shared" si="79"/>
        <v>0.60179799048122684</v>
      </c>
      <c r="D1139" s="7">
        <f t="shared" si="80"/>
        <v>3.4810163533825036</v>
      </c>
      <c r="E1139" s="8">
        <f t="shared" si="81"/>
        <v>-8.2516938462853906E-2</v>
      </c>
      <c r="P1139" s="18"/>
    </row>
    <row r="1140" spans="1:16" x14ac:dyDescent="0.25">
      <c r="A1140" s="6">
        <v>1139</v>
      </c>
      <c r="B1140">
        <v>32.517339175731301</v>
      </c>
      <c r="C1140" s="7">
        <f t="shared" si="79"/>
        <v>0.60232681121099951</v>
      </c>
      <c r="D1140" s="7">
        <f t="shared" si="80"/>
        <v>3.4817734601676018</v>
      </c>
      <c r="E1140" s="8">
        <f t="shared" si="81"/>
        <v>-8.1074766628875958E-2</v>
      </c>
      <c r="P1140" s="18"/>
    </row>
    <row r="1141" spans="1:16" x14ac:dyDescent="0.25">
      <c r="A1141" s="6">
        <v>1140</v>
      </c>
      <c r="B1141">
        <v>32.526934471738699</v>
      </c>
      <c r="C1141" s="7">
        <f t="shared" si="79"/>
        <v>0.60285563194077207</v>
      </c>
      <c r="D1141" s="7">
        <f t="shared" si="80"/>
        <v>3.482068499086139</v>
      </c>
      <c r="E1141" s="8">
        <f t="shared" si="81"/>
        <v>-7.9632756746052136E-2</v>
      </c>
      <c r="P1141" s="18"/>
    </row>
    <row r="1142" spans="1:16" x14ac:dyDescent="0.25">
      <c r="A1142" s="6">
        <v>1141</v>
      </c>
      <c r="B1142">
        <v>32.5531380377845</v>
      </c>
      <c r="C1142" s="7">
        <f t="shared" si="79"/>
        <v>0.60338445267054464</v>
      </c>
      <c r="D1142" s="7">
        <f t="shared" si="80"/>
        <v>3.4828737706985198</v>
      </c>
      <c r="E1142" s="8">
        <f t="shared" si="81"/>
        <v>-7.8190906011637973E-2</v>
      </c>
      <c r="P1142" s="18"/>
    </row>
    <row r="1143" spans="1:16" x14ac:dyDescent="0.25">
      <c r="A1143" s="6">
        <v>1142</v>
      </c>
      <c r="B1143">
        <v>32.768818184526602</v>
      </c>
      <c r="C1143" s="7">
        <f t="shared" si="79"/>
        <v>0.60391327340031731</v>
      </c>
      <c r="D1143" s="7">
        <f t="shared" si="80"/>
        <v>3.4894773981155334</v>
      </c>
      <c r="E1143" s="8">
        <f t="shared" si="81"/>
        <v>-7.6749211621047225E-2</v>
      </c>
      <c r="P1143" s="18"/>
    </row>
    <row r="1144" spans="1:16" x14ac:dyDescent="0.25">
      <c r="A1144" s="6">
        <v>1143</v>
      </c>
      <c r="B1144">
        <v>32.770585917739403</v>
      </c>
      <c r="C1144" s="7">
        <f t="shared" si="79"/>
        <v>0.60444209413008987</v>
      </c>
      <c r="D1144" s="7">
        <f t="shared" si="80"/>
        <v>3.4895313422499803</v>
      </c>
      <c r="E1144" s="8">
        <f t="shared" si="81"/>
        <v>-7.5307670767813362E-2</v>
      </c>
      <c r="P1144" s="18"/>
    </row>
    <row r="1145" spans="1:16" x14ac:dyDescent="0.25">
      <c r="A1145" s="6">
        <v>1144</v>
      </c>
      <c r="B1145">
        <v>32.884092970285003</v>
      </c>
      <c r="C1145" s="7">
        <f t="shared" si="79"/>
        <v>0.60497091485986254</v>
      </c>
      <c r="D1145" s="7">
        <f t="shared" si="80"/>
        <v>3.4929890445053591</v>
      </c>
      <c r="E1145" s="8">
        <f t="shared" si="81"/>
        <v>-7.3866280643547749E-2</v>
      </c>
      <c r="P1145" s="18"/>
    </row>
    <row r="1146" spans="1:16" x14ac:dyDescent="0.25">
      <c r="A1146" s="6">
        <v>1145</v>
      </c>
      <c r="B1146">
        <v>32.9798612296822</v>
      </c>
      <c r="C1146" s="7">
        <f t="shared" si="79"/>
        <v>0.6054997355896351</v>
      </c>
      <c r="D1146" s="7">
        <f t="shared" si="80"/>
        <v>3.4958971094113269</v>
      </c>
      <c r="E1146" s="8">
        <f t="shared" si="81"/>
        <v>-7.2425038437902114E-2</v>
      </c>
      <c r="P1146" s="18"/>
    </row>
    <row r="1147" spans="1:16" x14ac:dyDescent="0.25">
      <c r="A1147" s="6">
        <v>1146</v>
      </c>
      <c r="B1147">
        <v>33.175578516862402</v>
      </c>
      <c r="C1147" s="7">
        <f t="shared" si="79"/>
        <v>0.60602855631940777</v>
      </c>
      <c r="D1147" s="7">
        <f t="shared" si="80"/>
        <v>3.5018140184042026</v>
      </c>
      <c r="E1147" s="8">
        <f t="shared" si="81"/>
        <v>-7.0983941338525133E-2</v>
      </c>
      <c r="P1147" s="18"/>
    </row>
    <row r="1148" spans="1:16" x14ac:dyDescent="0.25">
      <c r="A1148" s="6">
        <v>1147</v>
      </c>
      <c r="B1148">
        <v>33.183890207028199</v>
      </c>
      <c r="C1148" s="7">
        <f t="shared" si="79"/>
        <v>0.60655737704918034</v>
      </c>
      <c r="D1148" s="7">
        <f t="shared" si="80"/>
        <v>3.5020645234299086</v>
      </c>
      <c r="E1148" s="8">
        <f t="shared" si="81"/>
        <v>-6.9542986531026404E-2</v>
      </c>
      <c r="P1148" s="18"/>
    </row>
    <row r="1149" spans="1:16" x14ac:dyDescent="0.25">
      <c r="A1149" s="6">
        <v>1148</v>
      </c>
      <c r="B1149">
        <v>33.276281397751703</v>
      </c>
      <c r="C1149" s="7">
        <f t="shared" si="79"/>
        <v>0.6070861977789529</v>
      </c>
      <c r="D1149" s="7">
        <f t="shared" si="80"/>
        <v>3.5048448728635782</v>
      </c>
      <c r="E1149" s="8">
        <f t="shared" si="81"/>
        <v>-6.8102171198932096E-2</v>
      </c>
      <c r="P1149" s="18"/>
    </row>
    <row r="1150" spans="1:16" x14ac:dyDescent="0.25">
      <c r="A1150" s="6">
        <v>1149</v>
      </c>
      <c r="B1150">
        <v>33.302455665407699</v>
      </c>
      <c r="C1150" s="7">
        <f t="shared" si="79"/>
        <v>0.60761501850872557</v>
      </c>
      <c r="D1150" s="7">
        <f t="shared" si="80"/>
        <v>3.5056311379734018</v>
      </c>
      <c r="E1150" s="8">
        <f t="shared" si="81"/>
        <v>-6.6661492523646629E-2</v>
      </c>
      <c r="P1150" s="18"/>
    </row>
    <row r="1151" spans="1:16" x14ac:dyDescent="0.25">
      <c r="A1151" s="6">
        <v>1150</v>
      </c>
      <c r="B1151">
        <v>33.381967054137597</v>
      </c>
      <c r="C1151" s="7">
        <f t="shared" si="79"/>
        <v>0.60814383923849813</v>
      </c>
      <c r="D1151" s="7">
        <f t="shared" si="80"/>
        <v>3.5080158456207915</v>
      </c>
      <c r="E1151" s="8">
        <f t="shared" si="81"/>
        <v>-6.5220947684412556E-2</v>
      </c>
      <c r="P1151" s="18"/>
    </row>
    <row r="1152" spans="1:16" x14ac:dyDescent="0.25">
      <c r="A1152" s="6">
        <v>1151</v>
      </c>
      <c r="B1152">
        <v>33.407411774000401</v>
      </c>
      <c r="C1152" s="7">
        <f t="shared" si="79"/>
        <v>0.6086726599682708</v>
      </c>
      <c r="D1152" s="7">
        <f t="shared" si="80"/>
        <v>3.508777784765615</v>
      </c>
      <c r="E1152" s="8">
        <f t="shared" si="81"/>
        <v>-6.3780533858267416E-2</v>
      </c>
      <c r="P1152" s="18"/>
    </row>
    <row r="1153" spans="1:16" x14ac:dyDescent="0.25">
      <c r="A1153" s="6">
        <v>1152</v>
      </c>
      <c r="B1153">
        <v>33.425709973211902</v>
      </c>
      <c r="C1153" s="7">
        <f t="shared" si="79"/>
        <v>0.60920148069804336</v>
      </c>
      <c r="D1153" s="7">
        <f t="shared" si="80"/>
        <v>3.5093253635466253</v>
      </c>
      <c r="E1153" s="8">
        <f t="shared" si="81"/>
        <v>-6.2340248220005501E-2</v>
      </c>
      <c r="P1153" s="18"/>
    </row>
    <row r="1154" spans="1:16" x14ac:dyDescent="0.25">
      <c r="A1154" s="6">
        <v>1153</v>
      </c>
      <c r="B1154">
        <v>33.658783876962197</v>
      </c>
      <c r="C1154" s="7">
        <f t="shared" ref="C1154:C1217" si="82">(A1154)/($L$2)</f>
        <v>0.60973030142781592</v>
      </c>
      <c r="D1154" s="7">
        <f t="shared" ref="D1154:D1217" si="83">LN(B1154)</f>
        <v>3.5162740584891199</v>
      </c>
      <c r="E1154" s="8">
        <f t="shared" ref="E1154:E1217" si="84">LN(LN(1/(1-C1154)))</f>
        <v>-6.0900087942135611E-2</v>
      </c>
      <c r="P1154" s="18"/>
    </row>
    <row r="1155" spans="1:16" x14ac:dyDescent="0.25">
      <c r="A1155" s="6">
        <v>1154</v>
      </c>
      <c r="B1155">
        <v>33.671633001384997</v>
      </c>
      <c r="C1155" s="7">
        <f t="shared" si="82"/>
        <v>0.6102591221575886</v>
      </c>
      <c r="D1155" s="7">
        <f t="shared" si="83"/>
        <v>3.5166557321865217</v>
      </c>
      <c r="E1155" s="8">
        <f t="shared" si="84"/>
        <v>-5.9460050194838597E-2</v>
      </c>
      <c r="P1155" s="18"/>
    </row>
    <row r="1156" spans="1:16" x14ac:dyDescent="0.25">
      <c r="A1156" s="6">
        <v>1155</v>
      </c>
      <c r="B1156">
        <v>33.783519766465098</v>
      </c>
      <c r="C1156" s="7">
        <f t="shared" si="82"/>
        <v>0.61078794288736116</v>
      </c>
      <c r="D1156" s="7">
        <f t="shared" si="83"/>
        <v>3.5199731027089527</v>
      </c>
      <c r="E1156" s="8">
        <f t="shared" si="84"/>
        <v>-5.8020132145929722E-2</v>
      </c>
      <c r="P1156" s="18"/>
    </row>
    <row r="1157" spans="1:16" x14ac:dyDescent="0.25">
      <c r="A1157" s="6">
        <v>1156</v>
      </c>
      <c r="B1157">
        <v>33.816325662454297</v>
      </c>
      <c r="C1157" s="7">
        <f t="shared" si="82"/>
        <v>0.61131676361713383</v>
      </c>
      <c r="D1157" s="7">
        <f t="shared" si="83"/>
        <v>3.5209436936431904</v>
      </c>
      <c r="E1157" s="8">
        <f t="shared" si="84"/>
        <v>-5.6580330960812476E-2</v>
      </c>
      <c r="P1157" s="18"/>
    </row>
    <row r="1158" spans="1:16" x14ac:dyDescent="0.25">
      <c r="A1158" s="6">
        <v>1157</v>
      </c>
      <c r="B1158">
        <v>33.824953505573497</v>
      </c>
      <c r="C1158" s="7">
        <f t="shared" si="82"/>
        <v>0.61184558434690639</v>
      </c>
      <c r="D1158" s="7">
        <f t="shared" si="83"/>
        <v>3.5211987994978435</v>
      </c>
      <c r="E1158" s="8">
        <f t="shared" si="84"/>
        <v>-5.5140643802441679E-2</v>
      </c>
      <c r="P1158" s="18"/>
    </row>
    <row r="1159" spans="1:16" x14ac:dyDescent="0.25">
      <c r="A1159" s="6">
        <v>1158</v>
      </c>
      <c r="B1159">
        <v>33.948421090921798</v>
      </c>
      <c r="C1159" s="7">
        <f t="shared" si="82"/>
        <v>0.61237440507667895</v>
      </c>
      <c r="D1159" s="7">
        <f t="shared" si="83"/>
        <v>3.5248423460284335</v>
      </c>
      <c r="E1159" s="8">
        <f t="shared" si="84"/>
        <v>-5.3701067831277885E-2</v>
      </c>
      <c r="P1159" s="18"/>
    </row>
    <row r="1160" spans="1:16" x14ac:dyDescent="0.25">
      <c r="A1160" s="6">
        <v>1159</v>
      </c>
      <c r="B1160">
        <v>34.065194390673298</v>
      </c>
      <c r="C1160" s="7">
        <f t="shared" si="82"/>
        <v>0.61290322580645162</v>
      </c>
      <c r="D1160" s="7">
        <f t="shared" si="83"/>
        <v>3.5282761706726786</v>
      </c>
      <c r="E1160" s="8">
        <f t="shared" si="84"/>
        <v>-5.2261600205247838E-2</v>
      </c>
      <c r="P1160" s="18"/>
    </row>
    <row r="1161" spans="1:16" x14ac:dyDescent="0.25">
      <c r="A1161" s="6">
        <v>1160</v>
      </c>
      <c r="B1161">
        <v>34.073265554122003</v>
      </c>
      <c r="C1161" s="7">
        <f t="shared" si="82"/>
        <v>0.61343204653622418</v>
      </c>
      <c r="D1161" s="7">
        <f t="shared" si="83"/>
        <v>3.528513075454295</v>
      </c>
      <c r="E1161" s="8">
        <f t="shared" si="84"/>
        <v>-5.0822238079702285E-2</v>
      </c>
      <c r="P1161" s="18"/>
    </row>
    <row r="1162" spans="1:16" x14ac:dyDescent="0.25">
      <c r="A1162" s="6">
        <v>1161</v>
      </c>
      <c r="B1162">
        <v>34.221509322429903</v>
      </c>
      <c r="C1162" s="7">
        <f t="shared" si="82"/>
        <v>0.61396086726599686</v>
      </c>
      <c r="D1162" s="7">
        <f t="shared" si="83"/>
        <v>3.5328543739329388</v>
      </c>
      <c r="E1162" s="8">
        <f t="shared" si="84"/>
        <v>-4.9382978607372223E-2</v>
      </c>
      <c r="P1162" s="18"/>
    </row>
    <row r="1163" spans="1:16" x14ac:dyDescent="0.25">
      <c r="A1163" s="6">
        <v>1162</v>
      </c>
      <c r="B1163">
        <v>34.273268609640702</v>
      </c>
      <c r="C1163" s="7">
        <f t="shared" si="82"/>
        <v>0.61448968799576942</v>
      </c>
      <c r="D1163" s="7">
        <f t="shared" si="83"/>
        <v>3.5343657095011549</v>
      </c>
      <c r="E1163" s="8">
        <f t="shared" si="84"/>
        <v>-4.794381893832881E-2</v>
      </c>
      <c r="P1163" s="18"/>
    </row>
    <row r="1164" spans="1:16" x14ac:dyDescent="0.25">
      <c r="A1164" s="6">
        <v>1163</v>
      </c>
      <c r="B1164">
        <v>34.347299471103703</v>
      </c>
      <c r="C1164" s="7">
        <f t="shared" si="82"/>
        <v>0.61501850872554209</v>
      </c>
      <c r="D1164" s="7">
        <f t="shared" si="83"/>
        <v>3.5365233975604404</v>
      </c>
      <c r="E1164" s="8">
        <f t="shared" si="84"/>
        <v>-4.6504756219938458E-2</v>
      </c>
      <c r="P1164" s="18"/>
    </row>
    <row r="1165" spans="1:16" x14ac:dyDescent="0.25">
      <c r="A1165" s="6">
        <v>1164</v>
      </c>
      <c r="B1165">
        <v>34.534224234608999</v>
      </c>
      <c r="C1165" s="7">
        <f t="shared" si="82"/>
        <v>0.61554732945531465</v>
      </c>
      <c r="D1165" s="7">
        <f t="shared" si="83"/>
        <v>3.5419508391239911</v>
      </c>
      <c r="E1165" s="8">
        <f t="shared" si="84"/>
        <v>-4.5065787596823059E-2</v>
      </c>
      <c r="P1165" s="18"/>
    </row>
    <row r="1166" spans="1:16" x14ac:dyDescent="0.25">
      <c r="A1166" s="6">
        <v>1165</v>
      </c>
      <c r="B1166">
        <v>34.563947108147303</v>
      </c>
      <c r="C1166" s="7">
        <f t="shared" si="82"/>
        <v>0.61607615018508721</v>
      </c>
      <c r="D1166" s="7">
        <f t="shared" si="83"/>
        <v>3.5428111477195428</v>
      </c>
      <c r="E1166" s="8">
        <f t="shared" si="84"/>
        <v>-4.3626910210814565E-2</v>
      </c>
      <c r="P1166" s="18"/>
    </row>
    <row r="1167" spans="1:16" x14ac:dyDescent="0.25">
      <c r="A1167" s="6">
        <v>1166</v>
      </c>
      <c r="B1167">
        <v>34.634908151686403</v>
      </c>
      <c r="C1167" s="7">
        <f t="shared" si="82"/>
        <v>0.61660497091485988</v>
      </c>
      <c r="D1167" s="7">
        <f t="shared" si="83"/>
        <v>3.5448620795780652</v>
      </c>
      <c r="E1167" s="8">
        <f t="shared" si="84"/>
        <v>-4.2188121200912858E-2</v>
      </c>
      <c r="P1167" s="18"/>
    </row>
    <row r="1168" spans="1:16" x14ac:dyDescent="0.25">
      <c r="A1168" s="6">
        <v>1167</v>
      </c>
      <c r="B1168">
        <v>34.6721451291411</v>
      </c>
      <c r="C1168" s="7">
        <f t="shared" si="82"/>
        <v>0.61713379164463245</v>
      </c>
      <c r="D1168" s="7">
        <f t="shared" si="83"/>
        <v>3.5459366305588094</v>
      </c>
      <c r="E1168" s="8">
        <f t="shared" si="84"/>
        <v>-4.0749417703244063E-2</v>
      </c>
      <c r="P1168" s="18"/>
    </row>
    <row r="1169" spans="1:16" x14ac:dyDescent="0.25">
      <c r="A1169" s="6">
        <v>1168</v>
      </c>
      <c r="B1169">
        <v>34.740347718632798</v>
      </c>
      <c r="C1169" s="7">
        <f t="shared" si="82"/>
        <v>0.61766261237440512</v>
      </c>
      <c r="D1169" s="7">
        <f t="shared" si="83"/>
        <v>3.5479017699347959</v>
      </c>
      <c r="E1169" s="8">
        <f t="shared" si="84"/>
        <v>-3.9310796851015087E-2</v>
      </c>
      <c r="P1169" s="18"/>
    </row>
    <row r="1170" spans="1:16" x14ac:dyDescent="0.25">
      <c r="A1170" s="6">
        <v>1169</v>
      </c>
      <c r="B1170">
        <v>34.857643037090398</v>
      </c>
      <c r="C1170" s="7">
        <f t="shared" si="82"/>
        <v>0.61819143310417768</v>
      </c>
      <c r="D1170" s="7">
        <f t="shared" si="83"/>
        <v>3.5512724255596613</v>
      </c>
      <c r="E1170" s="8">
        <f t="shared" si="84"/>
        <v>-3.7872255774472209E-2</v>
      </c>
      <c r="P1170" s="18"/>
    </row>
    <row r="1171" spans="1:16" x14ac:dyDescent="0.25">
      <c r="A1171" s="6">
        <v>1170</v>
      </c>
      <c r="B1171">
        <v>34.929731893250803</v>
      </c>
      <c r="C1171" s="7">
        <f t="shared" si="82"/>
        <v>0.61872025383395024</v>
      </c>
      <c r="D1171" s="7">
        <f t="shared" si="83"/>
        <v>3.5533383832453613</v>
      </c>
      <c r="E1171" s="8">
        <f t="shared" si="84"/>
        <v>-3.6433791600855539E-2</v>
      </c>
      <c r="P1171" s="18"/>
    </row>
    <row r="1172" spans="1:16" x14ac:dyDescent="0.25">
      <c r="A1172" s="6">
        <v>1171</v>
      </c>
      <c r="B1172">
        <v>35.018258283954196</v>
      </c>
      <c r="C1172" s="7">
        <f t="shared" si="82"/>
        <v>0.61924907456372291</v>
      </c>
      <c r="D1172" s="7">
        <f t="shared" si="83"/>
        <v>3.5558695907252309</v>
      </c>
      <c r="E1172" s="8">
        <f t="shared" si="84"/>
        <v>-3.499540145435627E-2</v>
      </c>
      <c r="P1172" s="18"/>
    </row>
    <row r="1173" spans="1:16" x14ac:dyDescent="0.25">
      <c r="A1173" s="6">
        <v>1172</v>
      </c>
      <c r="B1173">
        <v>35.025051586029903</v>
      </c>
      <c r="C1173" s="7">
        <f t="shared" si="82"/>
        <v>0.61977789529349547</v>
      </c>
      <c r="D1173" s="7">
        <f t="shared" si="83"/>
        <v>3.55606356505653</v>
      </c>
      <c r="E1173" s="8">
        <f t="shared" si="84"/>
        <v>-3.3557082456073896E-2</v>
      </c>
      <c r="P1173" s="18"/>
    </row>
    <row r="1174" spans="1:16" x14ac:dyDescent="0.25">
      <c r="A1174" s="6">
        <v>1173</v>
      </c>
      <c r="B1174">
        <v>35.031117774216497</v>
      </c>
      <c r="C1174" s="7">
        <f t="shared" si="82"/>
        <v>0.62030671602326815</v>
      </c>
      <c r="D1174" s="7">
        <f t="shared" si="83"/>
        <v>3.556236745755879</v>
      </c>
      <c r="E1174" s="8">
        <f t="shared" si="84"/>
        <v>-3.2118831723968892E-2</v>
      </c>
      <c r="P1174" s="18"/>
    </row>
    <row r="1175" spans="1:16" x14ac:dyDescent="0.25">
      <c r="A1175" s="6">
        <v>1174</v>
      </c>
      <c r="B1175">
        <v>35.0989946625429</v>
      </c>
      <c r="C1175" s="7">
        <f t="shared" si="82"/>
        <v>0.62083553675304071</v>
      </c>
      <c r="D1175" s="7">
        <f t="shared" si="83"/>
        <v>3.5581724879688328</v>
      </c>
      <c r="E1175" s="8">
        <f t="shared" si="84"/>
        <v>-3.0680646372822456E-2</v>
      </c>
      <c r="P1175" s="18"/>
    </row>
    <row r="1176" spans="1:16" x14ac:dyDescent="0.25">
      <c r="A1176" s="6">
        <v>1175</v>
      </c>
      <c r="B1176">
        <v>35.215017944754699</v>
      </c>
      <c r="C1176" s="7">
        <f t="shared" si="82"/>
        <v>0.62136435748281338</v>
      </c>
      <c r="D1176" s="7">
        <f t="shared" si="83"/>
        <v>3.561472637774262</v>
      </c>
      <c r="E1176" s="8">
        <f t="shared" si="84"/>
        <v>-2.9242523514188143E-2</v>
      </c>
      <c r="P1176" s="18"/>
    </row>
    <row r="1177" spans="1:16" x14ac:dyDescent="0.25">
      <c r="A1177" s="6">
        <v>1176</v>
      </c>
      <c r="B1177">
        <v>35.220392067533801</v>
      </c>
      <c r="C1177" s="7">
        <f t="shared" si="82"/>
        <v>0.62189317821258594</v>
      </c>
      <c r="D1177" s="7">
        <f t="shared" si="83"/>
        <v>3.5616252349633348</v>
      </c>
      <c r="E1177" s="8">
        <f t="shared" si="84"/>
        <v>-2.7804460256350635E-2</v>
      </c>
      <c r="P1177" s="18"/>
    </row>
    <row r="1178" spans="1:16" x14ac:dyDescent="0.25">
      <c r="A1178" s="6">
        <v>1177</v>
      </c>
      <c r="B1178">
        <v>35.327173255421201</v>
      </c>
      <c r="C1178" s="7">
        <f t="shared" si="82"/>
        <v>0.6224219989423585</v>
      </c>
      <c r="D1178" s="7">
        <f t="shared" si="83"/>
        <v>3.5646524484169526</v>
      </c>
      <c r="E1178" s="8">
        <f t="shared" si="84"/>
        <v>-2.6366453704278488E-2</v>
      </c>
      <c r="P1178" s="18"/>
    </row>
    <row r="1179" spans="1:16" x14ac:dyDescent="0.25">
      <c r="A1179" s="6">
        <v>1178</v>
      </c>
      <c r="B1179">
        <v>35.371709795552498</v>
      </c>
      <c r="C1179" s="7">
        <f t="shared" si="82"/>
        <v>0.62295081967213117</v>
      </c>
      <c r="D1179" s="7">
        <f t="shared" si="83"/>
        <v>3.5659123423247636</v>
      </c>
      <c r="E1179" s="8">
        <f t="shared" si="84"/>
        <v>-2.4928500959579672E-2</v>
      </c>
      <c r="P1179" s="18"/>
    </row>
    <row r="1180" spans="1:16" x14ac:dyDescent="0.25">
      <c r="A1180" s="6">
        <v>1179</v>
      </c>
      <c r="B1180">
        <v>35.374707460311498</v>
      </c>
      <c r="C1180" s="7">
        <f t="shared" si="82"/>
        <v>0.62347964040190373</v>
      </c>
      <c r="D1180" s="7">
        <f t="shared" si="83"/>
        <v>3.5659970862560346</v>
      </c>
      <c r="E1180" s="8">
        <f t="shared" si="84"/>
        <v>-2.3490599120457839E-2</v>
      </c>
      <c r="P1180" s="18"/>
    </row>
    <row r="1181" spans="1:16" x14ac:dyDescent="0.25">
      <c r="A1181" s="6">
        <v>1180</v>
      </c>
      <c r="B1181">
        <v>35.499030837176299</v>
      </c>
      <c r="C1181" s="7">
        <f t="shared" si="82"/>
        <v>0.62400846113167641</v>
      </c>
      <c r="D1181" s="7">
        <f t="shared" si="83"/>
        <v>3.5695053957474774</v>
      </c>
      <c r="E1181" s="8">
        <f t="shared" si="84"/>
        <v>-2.205274528166434E-2</v>
      </c>
      <c r="P1181" s="18"/>
    </row>
    <row r="1182" spans="1:16" x14ac:dyDescent="0.25">
      <c r="A1182" s="6">
        <v>1181</v>
      </c>
      <c r="B1182">
        <v>35.605939755397799</v>
      </c>
      <c r="C1182" s="7">
        <f t="shared" si="82"/>
        <v>0.62453728186144897</v>
      </c>
      <c r="D1182" s="7">
        <f t="shared" si="83"/>
        <v>3.5725124710022977</v>
      </c>
      <c r="E1182" s="8">
        <f t="shared" si="84"/>
        <v>-2.0614936534455747E-2</v>
      </c>
      <c r="P1182" s="18"/>
    </row>
    <row r="1183" spans="1:16" x14ac:dyDescent="0.25">
      <c r="A1183" s="6">
        <v>1182</v>
      </c>
      <c r="B1183">
        <v>35.705605574753001</v>
      </c>
      <c r="C1183" s="7">
        <f t="shared" si="82"/>
        <v>0.62506610259122153</v>
      </c>
      <c r="D1183" s="7">
        <f t="shared" si="83"/>
        <v>3.5753076953600602</v>
      </c>
      <c r="E1183" s="8">
        <f t="shared" si="84"/>
        <v>-1.9177169966544737E-2</v>
      </c>
      <c r="P1183" s="18"/>
    </row>
    <row r="1184" spans="1:16" x14ac:dyDescent="0.25">
      <c r="A1184" s="6">
        <v>1183</v>
      </c>
      <c r="B1184">
        <v>35.891487008009499</v>
      </c>
      <c r="C1184" s="7">
        <f t="shared" si="82"/>
        <v>0.6255949233209942</v>
      </c>
      <c r="D1184" s="7">
        <f t="shared" si="83"/>
        <v>3.5805001366781899</v>
      </c>
      <c r="E1184" s="8">
        <f t="shared" si="84"/>
        <v>-1.7739442662056654E-2</v>
      </c>
      <c r="P1184" s="18"/>
    </row>
    <row r="1185" spans="1:16" x14ac:dyDescent="0.25">
      <c r="A1185" s="6">
        <v>1184</v>
      </c>
      <c r="B1185">
        <v>35.896719587592003</v>
      </c>
      <c r="C1185" s="7">
        <f t="shared" si="82"/>
        <v>0.62612374405076676</v>
      </c>
      <c r="D1185" s="7">
        <f t="shared" si="83"/>
        <v>3.5806459149289616</v>
      </c>
      <c r="E1185" s="8">
        <f t="shared" si="84"/>
        <v>-1.6301751701483128E-2</v>
      </c>
      <c r="P1185" s="18"/>
    </row>
    <row r="1186" spans="1:16" x14ac:dyDescent="0.25">
      <c r="A1186" s="6">
        <v>1185</v>
      </c>
      <c r="B1186">
        <v>35.964097416738703</v>
      </c>
      <c r="C1186" s="7">
        <f t="shared" si="82"/>
        <v>0.62665256478053943</v>
      </c>
      <c r="D1186" s="7">
        <f t="shared" si="83"/>
        <v>3.5825211468481069</v>
      </c>
      <c r="E1186" s="8">
        <f t="shared" si="84"/>
        <v>-1.4864094161633604E-2</v>
      </c>
      <c r="P1186" s="18"/>
    </row>
    <row r="1187" spans="1:16" x14ac:dyDescent="0.25">
      <c r="A1187" s="6">
        <v>1186</v>
      </c>
      <c r="B1187">
        <v>35.970596279868303</v>
      </c>
      <c r="C1187" s="7">
        <f t="shared" si="82"/>
        <v>0.627181385510312</v>
      </c>
      <c r="D1187" s="7">
        <f t="shared" si="83"/>
        <v>3.5827018347140949</v>
      </c>
      <c r="E1187" s="8">
        <f t="shared" si="84"/>
        <v>-1.3426467115592193E-2</v>
      </c>
      <c r="P1187" s="18"/>
    </row>
    <row r="1188" spans="1:16" x14ac:dyDescent="0.25">
      <c r="A1188" s="6">
        <v>1187</v>
      </c>
      <c r="B1188">
        <v>36.159746048459802</v>
      </c>
      <c r="C1188" s="7">
        <f t="shared" si="82"/>
        <v>0.62771020624008456</v>
      </c>
      <c r="D1188" s="7">
        <f t="shared" si="83"/>
        <v>3.5879465125031804</v>
      </c>
      <c r="E1188" s="8">
        <f t="shared" si="84"/>
        <v>-1.198886763266746E-2</v>
      </c>
      <c r="P1188" s="18"/>
    </row>
    <row r="1189" spans="1:16" x14ac:dyDescent="0.25">
      <c r="A1189" s="6">
        <v>1188</v>
      </c>
      <c r="B1189">
        <v>36.290118389714301</v>
      </c>
      <c r="C1189" s="7">
        <f t="shared" si="82"/>
        <v>0.62823902696985723</v>
      </c>
      <c r="D1189" s="7">
        <f t="shared" si="83"/>
        <v>3.5915454835430056</v>
      </c>
      <c r="E1189" s="8">
        <f t="shared" si="84"/>
        <v>-1.0551292778347241E-2</v>
      </c>
      <c r="P1189" s="18"/>
    </row>
    <row r="1190" spans="1:16" x14ac:dyDescent="0.25">
      <c r="A1190" s="6">
        <v>1189</v>
      </c>
      <c r="B1190">
        <v>36.307529750740997</v>
      </c>
      <c r="C1190" s="7">
        <f t="shared" si="82"/>
        <v>0.62876784769962979</v>
      </c>
      <c r="D1190" s="7">
        <f t="shared" si="83"/>
        <v>3.5920251509098287</v>
      </c>
      <c r="E1190" s="8">
        <f t="shared" si="84"/>
        <v>-9.113739614252445E-3</v>
      </c>
      <c r="P1190" s="18"/>
    </row>
    <row r="1191" spans="1:16" x14ac:dyDescent="0.25">
      <c r="A1191" s="6">
        <v>1190</v>
      </c>
      <c r="B1191">
        <v>36.317233412396298</v>
      </c>
      <c r="C1191" s="7">
        <f t="shared" si="82"/>
        <v>0.62929666842940246</v>
      </c>
      <c r="D1191" s="7">
        <f t="shared" si="83"/>
        <v>3.592292378265634</v>
      </c>
      <c r="E1191" s="8">
        <f t="shared" si="84"/>
        <v>-7.6762051980871554E-3</v>
      </c>
      <c r="P1191" s="18"/>
    </row>
    <row r="1192" spans="1:16" x14ac:dyDescent="0.25">
      <c r="A1192" s="6">
        <v>1191</v>
      </c>
      <c r="B1192">
        <v>36.3692204857756</v>
      </c>
      <c r="C1192" s="7">
        <f t="shared" si="82"/>
        <v>0.62982548915917502</v>
      </c>
      <c r="D1192" s="7">
        <f t="shared" si="83"/>
        <v>3.5937228258787948</v>
      </c>
      <c r="E1192" s="8">
        <f t="shared" si="84"/>
        <v>-6.2386865835931159E-3</v>
      </c>
      <c r="P1192" s="18"/>
    </row>
    <row r="1193" spans="1:16" x14ac:dyDescent="0.25">
      <c r="A1193" s="6">
        <v>1192</v>
      </c>
      <c r="B1193">
        <v>36.391094776081303</v>
      </c>
      <c r="C1193" s="7">
        <f t="shared" si="82"/>
        <v>0.63035430988894769</v>
      </c>
      <c r="D1193" s="7">
        <f t="shared" si="83"/>
        <v>3.5943240957024889</v>
      </c>
      <c r="E1193" s="8">
        <f t="shared" si="84"/>
        <v>-4.8011808205007519E-3</v>
      </c>
      <c r="P1193" s="18"/>
    </row>
    <row r="1194" spans="1:16" x14ac:dyDescent="0.25">
      <c r="A1194" s="6">
        <v>1193</v>
      </c>
      <c r="B1194">
        <v>36.407207159464598</v>
      </c>
      <c r="C1194" s="7">
        <f t="shared" si="82"/>
        <v>0.63088313061872026</v>
      </c>
      <c r="D1194" s="7">
        <f t="shared" si="83"/>
        <v>3.5947667539298926</v>
      </c>
      <c r="E1194" s="8">
        <f t="shared" si="84"/>
        <v>-3.3636849544822272E-3</v>
      </c>
      <c r="P1194" s="18"/>
    </row>
    <row r="1195" spans="1:16" x14ac:dyDescent="0.25">
      <c r="A1195" s="6">
        <v>1194</v>
      </c>
      <c r="B1195">
        <v>36.419507225594202</v>
      </c>
      <c r="C1195" s="7">
        <f t="shared" si="82"/>
        <v>0.63141195134849282</v>
      </c>
      <c r="D1195" s="7">
        <f t="shared" si="83"/>
        <v>3.5951045438837692</v>
      </c>
      <c r="E1195" s="8">
        <f t="shared" si="84"/>
        <v>-1.926196027101844E-3</v>
      </c>
      <c r="P1195" s="18"/>
    </row>
    <row r="1196" spans="1:16" x14ac:dyDescent="0.25">
      <c r="A1196" s="6">
        <v>1195</v>
      </c>
      <c r="B1196">
        <v>36.480976920073097</v>
      </c>
      <c r="C1196" s="7">
        <f t="shared" si="82"/>
        <v>0.63194077207826549</v>
      </c>
      <c r="D1196" s="7">
        <f t="shared" si="83"/>
        <v>3.5967909444548303</v>
      </c>
      <c r="E1196" s="8">
        <f t="shared" si="84"/>
        <v>-4.8871107576837472E-4</v>
      </c>
      <c r="P1196" s="18"/>
    </row>
    <row r="1197" spans="1:16" x14ac:dyDescent="0.25">
      <c r="A1197" s="6">
        <v>1196</v>
      </c>
      <c r="B1197">
        <v>36.822671979330501</v>
      </c>
      <c r="C1197" s="7">
        <f t="shared" si="82"/>
        <v>0.63246959280803805</v>
      </c>
      <c r="D1197" s="7">
        <f t="shared" si="83"/>
        <v>3.6061137418664244</v>
      </c>
      <c r="E1197" s="8">
        <f t="shared" si="84"/>
        <v>9.4877286631290863E-4</v>
      </c>
      <c r="P1197" s="18"/>
    </row>
    <row r="1198" spans="1:16" x14ac:dyDescent="0.25">
      <c r="A1198" s="6">
        <v>1197</v>
      </c>
      <c r="B1198">
        <v>36.831780176453499</v>
      </c>
      <c r="C1198" s="7">
        <f t="shared" si="82"/>
        <v>0.63299841353781072</v>
      </c>
      <c r="D1198" s="7">
        <f t="shared" si="83"/>
        <v>3.6063610642455299</v>
      </c>
      <c r="E1198" s="8">
        <f t="shared" si="84"/>
        <v>2.3862587701909393E-3</v>
      </c>
      <c r="P1198" s="18"/>
    </row>
    <row r="1199" spans="1:16" x14ac:dyDescent="0.25">
      <c r="A1199" s="6">
        <v>1198</v>
      </c>
      <c r="B1199">
        <v>36.831844437059303</v>
      </c>
      <c r="C1199" s="7">
        <f t="shared" si="82"/>
        <v>0.63352723426758328</v>
      </c>
      <c r="D1199" s="7">
        <f t="shared" si="83"/>
        <v>3.6063628089494086</v>
      </c>
      <c r="E1199" s="8">
        <f t="shared" si="84"/>
        <v>3.8237496112161762E-3</v>
      </c>
      <c r="P1199" s="18"/>
    </row>
    <row r="1200" spans="1:16" x14ac:dyDescent="0.25">
      <c r="A1200" s="6">
        <v>1199</v>
      </c>
      <c r="B1200">
        <v>37.083331951987297</v>
      </c>
      <c r="C1200" s="7">
        <f t="shared" si="82"/>
        <v>0.63405605499735584</v>
      </c>
      <c r="D1200" s="7">
        <f t="shared" si="83"/>
        <v>3.6131675951284583</v>
      </c>
      <c r="E1200" s="8">
        <f t="shared" si="84"/>
        <v>5.2612483690910898E-3</v>
      </c>
      <c r="P1200" s="18"/>
    </row>
    <row r="1201" spans="1:16" x14ac:dyDescent="0.25">
      <c r="A1201" s="6">
        <v>1200</v>
      </c>
      <c r="B1201">
        <v>37.121181223106902</v>
      </c>
      <c r="C1201" s="7">
        <f t="shared" si="82"/>
        <v>0.63458487572712852</v>
      </c>
      <c r="D1201" s="7">
        <f t="shared" si="83"/>
        <v>3.6141877291548807</v>
      </c>
      <c r="E1201" s="8">
        <f t="shared" si="84"/>
        <v>6.6987580279202451E-3</v>
      </c>
      <c r="P1201" s="18"/>
    </row>
    <row r="1202" spans="1:16" x14ac:dyDescent="0.25">
      <c r="A1202" s="6">
        <v>1201</v>
      </c>
      <c r="B1202">
        <v>37.261408676575101</v>
      </c>
      <c r="C1202" s="7">
        <f t="shared" si="82"/>
        <v>0.63511369645690108</v>
      </c>
      <c r="D1202" s="7">
        <f t="shared" si="83"/>
        <v>3.6179581711301543</v>
      </c>
      <c r="E1202" s="8">
        <f t="shared" si="84"/>
        <v>8.1362815762577798E-3</v>
      </c>
      <c r="P1202" s="18"/>
    </row>
    <row r="1203" spans="1:16" x14ac:dyDescent="0.25">
      <c r="A1203" s="6">
        <v>1202</v>
      </c>
      <c r="B1203">
        <v>37.343890868791803</v>
      </c>
      <c r="C1203" s="7">
        <f t="shared" si="82"/>
        <v>0.63564251718667375</v>
      </c>
      <c r="D1203" s="7">
        <f t="shared" si="83"/>
        <v>3.6201693337774623</v>
      </c>
      <c r="E1203" s="8">
        <f t="shared" si="84"/>
        <v>9.5738220071606532E-3</v>
      </c>
      <c r="P1203" s="18"/>
    </row>
    <row r="1204" spans="1:16" x14ac:dyDescent="0.25">
      <c r="A1204" s="6">
        <v>1203</v>
      </c>
      <c r="B1204">
        <v>37.502600904549702</v>
      </c>
      <c r="C1204" s="7">
        <f t="shared" si="82"/>
        <v>0.63617133791644631</v>
      </c>
      <c r="D1204" s="7">
        <f t="shared" si="83"/>
        <v>3.6244102880259068</v>
      </c>
      <c r="E1204" s="8">
        <f t="shared" si="84"/>
        <v>1.10113823182362E-2</v>
      </c>
      <c r="P1204" s="18"/>
    </row>
    <row r="1205" spans="1:16" x14ac:dyDescent="0.25">
      <c r="A1205" s="6">
        <v>1204</v>
      </c>
      <c r="B1205">
        <v>37.673298279859097</v>
      </c>
      <c r="C1205" s="7">
        <f t="shared" si="82"/>
        <v>0.63670015864621898</v>
      </c>
      <c r="D1205" s="7">
        <f t="shared" si="83"/>
        <v>3.6289515750746277</v>
      </c>
      <c r="E1205" s="8">
        <f t="shared" si="84"/>
        <v>1.2448965511694533E-2</v>
      </c>
      <c r="P1205" s="18"/>
    </row>
    <row r="1206" spans="1:16" x14ac:dyDescent="0.25">
      <c r="A1206" s="6">
        <v>1205</v>
      </c>
      <c r="B1206">
        <v>37.718374949810901</v>
      </c>
      <c r="C1206" s="7">
        <f t="shared" si="82"/>
        <v>0.63722897937599154</v>
      </c>
      <c r="D1206" s="7">
        <f t="shared" si="83"/>
        <v>3.6301473749127844</v>
      </c>
      <c r="E1206" s="8">
        <f t="shared" si="84"/>
        <v>1.3886574594398127E-2</v>
      </c>
      <c r="P1206" s="18"/>
    </row>
    <row r="1207" spans="1:16" x14ac:dyDescent="0.25">
      <c r="A1207" s="6">
        <v>1206</v>
      </c>
      <c r="B1207">
        <v>37.7193367924556</v>
      </c>
      <c r="C1207" s="7">
        <f t="shared" si="82"/>
        <v>0.63775780010576411</v>
      </c>
      <c r="D1207" s="7">
        <f t="shared" si="83"/>
        <v>3.6301728752261568</v>
      </c>
      <c r="E1207" s="8">
        <f t="shared" si="84"/>
        <v>1.5324212577914017E-2</v>
      </c>
      <c r="P1207" s="18"/>
    </row>
    <row r="1208" spans="1:16" x14ac:dyDescent="0.25">
      <c r="A1208" s="6">
        <v>1207</v>
      </c>
      <c r="B1208">
        <v>37.730878735715599</v>
      </c>
      <c r="C1208" s="7">
        <f t="shared" si="82"/>
        <v>0.63828662083553678</v>
      </c>
      <c r="D1208" s="7">
        <f t="shared" si="83"/>
        <v>3.6304788238114387</v>
      </c>
      <c r="E1208" s="8">
        <f t="shared" si="84"/>
        <v>1.6761882478564704E-2</v>
      </c>
      <c r="P1208" s="18"/>
    </row>
    <row r="1209" spans="1:16" x14ac:dyDescent="0.25">
      <c r="A1209" s="6">
        <v>1208</v>
      </c>
      <c r="B1209">
        <v>37.795756479948103</v>
      </c>
      <c r="C1209" s="7">
        <f t="shared" si="82"/>
        <v>0.63881544156530934</v>
      </c>
      <c r="D1209" s="7">
        <f t="shared" si="83"/>
        <v>3.6321968338884076</v>
      </c>
      <c r="E1209" s="8">
        <f t="shared" si="84"/>
        <v>1.8199587317478609E-2</v>
      </c>
      <c r="P1209" s="18"/>
    </row>
    <row r="1210" spans="1:16" x14ac:dyDescent="0.25">
      <c r="A1210" s="6">
        <v>1209</v>
      </c>
      <c r="B1210">
        <v>37.855404868823499</v>
      </c>
      <c r="C1210" s="7">
        <f t="shared" si="82"/>
        <v>0.63934426229508201</v>
      </c>
      <c r="D1210" s="7">
        <f t="shared" si="83"/>
        <v>3.6337737667516357</v>
      </c>
      <c r="E1210" s="8">
        <f t="shared" si="84"/>
        <v>1.9637330120644017E-2</v>
      </c>
      <c r="P1210" s="18"/>
    </row>
    <row r="1211" spans="1:16" x14ac:dyDescent="0.25">
      <c r="A1211" s="6">
        <v>1210</v>
      </c>
      <c r="B1211">
        <v>38.040507942187801</v>
      </c>
      <c r="C1211" s="7">
        <f t="shared" si="82"/>
        <v>0.63987308302485457</v>
      </c>
      <c r="D1211" s="7">
        <f t="shared" si="83"/>
        <v>3.6386515904320946</v>
      </c>
      <c r="E1211" s="8">
        <f t="shared" si="84"/>
        <v>2.1075113918958624E-2</v>
      </c>
      <c r="P1211" s="18"/>
    </row>
    <row r="1212" spans="1:16" x14ac:dyDescent="0.25">
      <c r="A1212" s="6">
        <v>1211</v>
      </c>
      <c r="B1212">
        <v>38.059792028255103</v>
      </c>
      <c r="C1212" s="7">
        <f t="shared" si="82"/>
        <v>0.64040190375462713</v>
      </c>
      <c r="D1212" s="7">
        <f t="shared" si="83"/>
        <v>3.6391583975402813</v>
      </c>
      <c r="E1212" s="8">
        <f t="shared" si="84"/>
        <v>2.2512941748284308E-2</v>
      </c>
      <c r="P1212" s="18"/>
    </row>
    <row r="1213" spans="1:16" x14ac:dyDescent="0.25">
      <c r="A1213" s="6">
        <v>1212</v>
      </c>
      <c r="B1213">
        <v>38.338975667383501</v>
      </c>
      <c r="C1213" s="7">
        <f t="shared" si="82"/>
        <v>0.64093072448439981</v>
      </c>
      <c r="D1213" s="7">
        <f t="shared" si="83"/>
        <v>3.6464670201866083</v>
      </c>
      <c r="E1213" s="8">
        <f t="shared" si="84"/>
        <v>2.3950816649498805E-2</v>
      </c>
      <c r="P1213" s="18"/>
    </row>
    <row r="1214" spans="1:16" x14ac:dyDescent="0.25">
      <c r="A1214" s="6">
        <v>1213</v>
      </c>
      <c r="B1214">
        <v>38.3607646534835</v>
      </c>
      <c r="C1214" s="7">
        <f t="shared" si="82"/>
        <v>0.64145954521417237</v>
      </c>
      <c r="D1214" s="7">
        <f t="shared" si="83"/>
        <v>3.647035183431881</v>
      </c>
      <c r="E1214" s="8">
        <f t="shared" si="84"/>
        <v>2.5388741668546915E-2</v>
      </c>
      <c r="P1214" s="18"/>
    </row>
    <row r="1215" spans="1:16" x14ac:dyDescent="0.25">
      <c r="A1215" s="6">
        <v>1214</v>
      </c>
      <c r="B1215">
        <v>38.541797426738697</v>
      </c>
      <c r="C1215" s="7">
        <f t="shared" si="82"/>
        <v>0.64198836594394504</v>
      </c>
      <c r="D1215" s="7">
        <f t="shared" si="83"/>
        <v>3.6517432998524852</v>
      </c>
      <c r="E1215" s="8">
        <f t="shared" si="84"/>
        <v>2.6826719856497296E-2</v>
      </c>
      <c r="P1215" s="18"/>
    </row>
    <row r="1216" spans="1:16" x14ac:dyDescent="0.25">
      <c r="A1216" s="6">
        <v>1215</v>
      </c>
      <c r="B1216">
        <v>38.8541616024796</v>
      </c>
      <c r="C1216" s="7">
        <f t="shared" si="82"/>
        <v>0.6425171866737176</v>
      </c>
      <c r="D1216" s="7">
        <f t="shared" si="83"/>
        <v>3.65981519083169</v>
      </c>
      <c r="E1216" s="8">
        <f t="shared" si="84"/>
        <v>2.8264754269591859E-2</v>
      </c>
      <c r="P1216" s="18"/>
    </row>
    <row r="1217" spans="1:16" x14ac:dyDescent="0.25">
      <c r="A1217" s="6">
        <v>1216</v>
      </c>
      <c r="B1217">
        <v>39.038777118516201</v>
      </c>
      <c r="C1217" s="7">
        <f t="shared" si="82"/>
        <v>0.64304600740349027</v>
      </c>
      <c r="D1217" s="7">
        <f t="shared" si="83"/>
        <v>3.664555437245792</v>
      </c>
      <c r="E1217" s="8">
        <f t="shared" si="84"/>
        <v>2.9702847969303062E-2</v>
      </c>
      <c r="P1217" s="18"/>
    </row>
    <row r="1218" spans="1:16" x14ac:dyDescent="0.25">
      <c r="A1218" s="6">
        <v>1217</v>
      </c>
      <c r="B1218">
        <v>39.0778730728629</v>
      </c>
      <c r="C1218" s="7">
        <f t="shared" ref="C1218:C1281" si="85">(A1218)/($L$2)</f>
        <v>0.64357482813326283</v>
      </c>
      <c r="D1218" s="7">
        <f t="shared" ref="D1218:D1281" si="86">LN(B1218)</f>
        <v>3.6655564007411594</v>
      </c>
      <c r="E1218" s="8">
        <f t="shared" ref="E1218:E1281" si="87">LN(LN(1/(1-C1218)))</f>
        <v>3.1141004022384278E-2</v>
      </c>
      <c r="P1218" s="18"/>
    </row>
    <row r="1219" spans="1:16" x14ac:dyDescent="0.25">
      <c r="A1219" s="6">
        <v>1218</v>
      </c>
      <c r="B1219">
        <v>39.214992354560501</v>
      </c>
      <c r="C1219" s="7">
        <f t="shared" si="85"/>
        <v>0.64410364886303539</v>
      </c>
      <c r="D1219" s="7">
        <f t="shared" si="86"/>
        <v>3.6690591317024919</v>
      </c>
      <c r="E1219" s="8">
        <f t="shared" si="87"/>
        <v>3.257922550092781E-2</v>
      </c>
      <c r="P1219" s="18"/>
    </row>
    <row r="1220" spans="1:16" x14ac:dyDescent="0.25">
      <c r="A1220" s="6">
        <v>1219</v>
      </c>
      <c r="B1220">
        <v>39.219452056178604</v>
      </c>
      <c r="C1220" s="7">
        <f t="shared" si="85"/>
        <v>0.64463246959280807</v>
      </c>
      <c r="D1220" s="7">
        <f t="shared" si="86"/>
        <v>3.6691728496399723</v>
      </c>
      <c r="E1220" s="8">
        <f t="shared" si="87"/>
        <v>3.4017515482417E-2</v>
      </c>
      <c r="P1220" s="18"/>
    </row>
    <row r="1221" spans="1:16" x14ac:dyDescent="0.25">
      <c r="A1221" s="6">
        <v>1220</v>
      </c>
      <c r="B1221">
        <v>39.3858741328539</v>
      </c>
      <c r="C1221" s="7">
        <f t="shared" si="85"/>
        <v>0.64516129032258063</v>
      </c>
      <c r="D1221" s="7">
        <f t="shared" si="86"/>
        <v>3.6734072274717415</v>
      </c>
      <c r="E1221" s="8">
        <f t="shared" si="87"/>
        <v>3.5455877049780669E-2</v>
      </c>
      <c r="P1221" s="18"/>
    </row>
    <row r="1222" spans="1:16" x14ac:dyDescent="0.25">
      <c r="A1222" s="6">
        <v>1221</v>
      </c>
      <c r="B1222">
        <v>39.807734253474003</v>
      </c>
      <c r="C1222" s="7">
        <f t="shared" si="85"/>
        <v>0.6456901110523533</v>
      </c>
      <c r="D1222" s="7">
        <f t="shared" si="86"/>
        <v>3.6840612213878905</v>
      </c>
      <c r="E1222" s="8">
        <f t="shared" si="87"/>
        <v>3.6894313291450841E-2</v>
      </c>
      <c r="P1222" s="18"/>
    </row>
    <row r="1223" spans="1:16" x14ac:dyDescent="0.25">
      <c r="A1223" s="6">
        <v>1222</v>
      </c>
      <c r="B1223">
        <v>39.892972584175503</v>
      </c>
      <c r="C1223" s="7">
        <f t="shared" si="85"/>
        <v>0.64621893178212586</v>
      </c>
      <c r="D1223" s="7">
        <f t="shared" si="86"/>
        <v>3.6862001826739763</v>
      </c>
      <c r="E1223" s="8">
        <f t="shared" si="87"/>
        <v>3.8332827301415212E-2</v>
      </c>
      <c r="P1223" s="18"/>
    </row>
    <row r="1224" spans="1:16" x14ac:dyDescent="0.25">
      <c r="A1224" s="6">
        <v>1223</v>
      </c>
      <c r="B1224">
        <v>39.914781320622701</v>
      </c>
      <c r="C1224" s="7">
        <f t="shared" si="85"/>
        <v>0.64674775251189842</v>
      </c>
      <c r="D1224" s="7">
        <f t="shared" si="86"/>
        <v>3.6867467144562407</v>
      </c>
      <c r="E1224" s="8">
        <f t="shared" si="87"/>
        <v>3.9771422179274894E-2</v>
      </c>
      <c r="P1224" s="18"/>
    </row>
    <row r="1225" spans="1:16" x14ac:dyDescent="0.25">
      <c r="A1225" s="6">
        <v>1224</v>
      </c>
      <c r="B1225">
        <v>40.248975326548099</v>
      </c>
      <c r="C1225" s="7">
        <f t="shared" si="85"/>
        <v>0.64727657324167109</v>
      </c>
      <c r="D1225" s="7">
        <f t="shared" si="86"/>
        <v>3.6950845458150061</v>
      </c>
      <c r="E1225" s="8">
        <f t="shared" si="87"/>
        <v>4.1210101030299873E-2</v>
      </c>
      <c r="P1225" s="18"/>
    </row>
    <row r="1226" spans="1:16" x14ac:dyDescent="0.25">
      <c r="A1226" s="6">
        <v>1225</v>
      </c>
      <c r="B1226">
        <v>40.284224228362199</v>
      </c>
      <c r="C1226" s="7">
        <f t="shared" si="85"/>
        <v>0.64780539397144365</v>
      </c>
      <c r="D1226" s="7">
        <f t="shared" si="86"/>
        <v>3.6959599339595193</v>
      </c>
      <c r="E1226" s="8">
        <f t="shared" si="87"/>
        <v>4.2648866965484353E-2</v>
      </c>
      <c r="P1226" s="18"/>
    </row>
    <row r="1227" spans="1:16" x14ac:dyDescent="0.25">
      <c r="A1227" s="6">
        <v>1226</v>
      </c>
      <c r="B1227">
        <v>40.322536068539698</v>
      </c>
      <c r="C1227" s="7">
        <f t="shared" si="85"/>
        <v>0.64833421470121633</v>
      </c>
      <c r="D1227" s="7">
        <f t="shared" si="86"/>
        <v>3.6969105203103738</v>
      </c>
      <c r="E1227" s="8">
        <f t="shared" si="87"/>
        <v>4.4087723101605143E-2</v>
      </c>
      <c r="P1227" s="18"/>
    </row>
    <row r="1228" spans="1:16" x14ac:dyDescent="0.25">
      <c r="A1228" s="6">
        <v>1227</v>
      </c>
      <c r="B1228">
        <v>40.347099352032998</v>
      </c>
      <c r="C1228" s="7">
        <f t="shared" si="85"/>
        <v>0.64886303543098889</v>
      </c>
      <c r="D1228" s="7">
        <f t="shared" si="86"/>
        <v>3.6975195049456553</v>
      </c>
      <c r="E1228" s="8">
        <f t="shared" si="87"/>
        <v>4.5526672561276925E-2</v>
      </c>
      <c r="P1228" s="18"/>
    </row>
    <row r="1229" spans="1:16" x14ac:dyDescent="0.25">
      <c r="A1229" s="6">
        <v>1228</v>
      </c>
      <c r="B1229">
        <v>40.473147918964997</v>
      </c>
      <c r="C1229" s="7">
        <f t="shared" si="85"/>
        <v>0.64939185616076145</v>
      </c>
      <c r="D1229" s="7">
        <f t="shared" si="86"/>
        <v>3.7006387398747389</v>
      </c>
      <c r="E1229" s="8">
        <f t="shared" si="87"/>
        <v>4.6965718473010787E-2</v>
      </c>
      <c r="P1229" s="18"/>
    </row>
    <row r="1230" spans="1:16" x14ac:dyDescent="0.25">
      <c r="A1230" s="6">
        <v>1229</v>
      </c>
      <c r="B1230">
        <v>40.513706838698504</v>
      </c>
      <c r="C1230" s="7">
        <f t="shared" si="85"/>
        <v>0.64992067689053412</v>
      </c>
      <c r="D1230" s="7">
        <f t="shared" si="86"/>
        <v>3.7016403573161303</v>
      </c>
      <c r="E1230" s="8">
        <f t="shared" si="87"/>
        <v>4.8404863971271056E-2</v>
      </c>
      <c r="P1230" s="18"/>
    </row>
    <row r="1231" spans="1:16" x14ac:dyDescent="0.25">
      <c r="A1231" s="6">
        <v>1230</v>
      </c>
      <c r="B1231">
        <v>40.677046689524701</v>
      </c>
      <c r="C1231" s="7">
        <f t="shared" si="85"/>
        <v>0.65044949762030668</v>
      </c>
      <c r="D1231" s="7">
        <f t="shared" si="86"/>
        <v>3.7056639699590326</v>
      </c>
      <c r="E1231" s="8">
        <f t="shared" si="87"/>
        <v>4.9844112196532904E-2</v>
      </c>
      <c r="P1231" s="18"/>
    </row>
    <row r="1232" spans="1:16" x14ac:dyDescent="0.25">
      <c r="A1232" s="6">
        <v>1231</v>
      </c>
      <c r="B1232">
        <v>40.957747341957898</v>
      </c>
      <c r="C1232" s="7">
        <f t="shared" si="85"/>
        <v>0.65097831835007935</v>
      </c>
      <c r="D1232" s="7">
        <f t="shared" si="86"/>
        <v>3.7125409826846565</v>
      </c>
      <c r="E1232" s="8">
        <f t="shared" si="87"/>
        <v>5.1283466295342001E-2</v>
      </c>
      <c r="P1232" s="18"/>
    </row>
    <row r="1233" spans="1:16" x14ac:dyDescent="0.25">
      <c r="A1233" s="6">
        <v>1232</v>
      </c>
      <c r="B1233">
        <v>41.040664031710399</v>
      </c>
      <c r="C1233" s="7">
        <f t="shared" si="85"/>
        <v>0.65150713907985192</v>
      </c>
      <c r="D1233" s="7">
        <f t="shared" si="86"/>
        <v>3.7145633808415202</v>
      </c>
      <c r="E1233" s="8">
        <f t="shared" si="87"/>
        <v>5.2722929420370851E-2</v>
      </c>
      <c r="P1233" s="18"/>
    </row>
    <row r="1234" spans="1:16" x14ac:dyDescent="0.25">
      <c r="A1234" s="6">
        <v>1233</v>
      </c>
      <c r="B1234">
        <v>41.041007947945403</v>
      </c>
      <c r="C1234" s="7">
        <f t="shared" si="85"/>
        <v>0.65203595980962459</v>
      </c>
      <c r="D1234" s="7">
        <f t="shared" si="86"/>
        <v>3.7145717606960407</v>
      </c>
      <c r="E1234" s="8">
        <f t="shared" si="87"/>
        <v>5.4162504730480066E-2</v>
      </c>
      <c r="P1234" s="18"/>
    </row>
    <row r="1235" spans="1:16" x14ac:dyDescent="0.25">
      <c r="A1235" s="6">
        <v>1234</v>
      </c>
      <c r="B1235">
        <v>41.054605513569399</v>
      </c>
      <c r="C1235" s="7">
        <f t="shared" si="85"/>
        <v>0.65256478053939715</v>
      </c>
      <c r="D1235" s="7">
        <f t="shared" si="86"/>
        <v>3.7149030223840898</v>
      </c>
      <c r="E1235" s="8">
        <f t="shared" si="87"/>
        <v>5.5602195390774677E-2</v>
      </c>
      <c r="P1235" s="18"/>
    </row>
    <row r="1236" spans="1:16" x14ac:dyDescent="0.25">
      <c r="A1236" s="6">
        <v>1235</v>
      </c>
      <c r="B1236">
        <v>41.089997208131599</v>
      </c>
      <c r="C1236" s="7">
        <f t="shared" si="85"/>
        <v>0.65309360126916971</v>
      </c>
      <c r="D1236" s="7">
        <f t="shared" si="86"/>
        <v>3.715764714950113</v>
      </c>
      <c r="E1236" s="8">
        <f t="shared" si="87"/>
        <v>5.7042004572667275E-2</v>
      </c>
      <c r="P1236" s="18"/>
    </row>
    <row r="1237" spans="1:16" x14ac:dyDescent="0.25">
      <c r="A1237" s="6">
        <v>1236</v>
      </c>
      <c r="B1237">
        <v>41.128143576275598</v>
      </c>
      <c r="C1237" s="7">
        <f t="shared" si="85"/>
        <v>0.65362242199894238</v>
      </c>
      <c r="D1237" s="7">
        <f t="shared" si="86"/>
        <v>3.716692645708878</v>
      </c>
      <c r="E1237" s="8">
        <f t="shared" si="87"/>
        <v>5.8481935453935006E-2</v>
      </c>
      <c r="P1237" s="18"/>
    </row>
    <row r="1238" spans="1:16" x14ac:dyDescent="0.25">
      <c r="A1238" s="6">
        <v>1237</v>
      </c>
      <c r="B1238">
        <v>41.193069529219997</v>
      </c>
      <c r="C1238" s="7">
        <f t="shared" si="85"/>
        <v>0.65415124272871494</v>
      </c>
      <c r="D1238" s="7">
        <f t="shared" si="86"/>
        <v>3.7182700268955045</v>
      </c>
      <c r="E1238" s="8">
        <f t="shared" si="87"/>
        <v>5.9921991218779919E-2</v>
      </c>
      <c r="P1238" s="18"/>
    </row>
    <row r="1239" spans="1:16" x14ac:dyDescent="0.25">
      <c r="A1239" s="6">
        <v>1238</v>
      </c>
      <c r="B1239">
        <v>41.246012027042298</v>
      </c>
      <c r="C1239" s="7">
        <f t="shared" si="85"/>
        <v>0.65468006345848762</v>
      </c>
      <c r="D1239" s="7">
        <f t="shared" si="86"/>
        <v>3.7195544299747501</v>
      </c>
      <c r="E1239" s="8">
        <f t="shared" si="87"/>
        <v>6.13621750578918E-2</v>
      </c>
      <c r="P1239" s="18"/>
    </row>
    <row r="1240" spans="1:16" x14ac:dyDescent="0.25">
      <c r="A1240" s="6">
        <v>1239</v>
      </c>
      <c r="B1240">
        <v>41.385254206994802</v>
      </c>
      <c r="C1240" s="7">
        <f t="shared" si="85"/>
        <v>0.65520888418826018</v>
      </c>
      <c r="D1240" s="7">
        <f t="shared" si="86"/>
        <v>3.7229246388096091</v>
      </c>
      <c r="E1240" s="8">
        <f t="shared" si="87"/>
        <v>6.280249016850617E-2</v>
      </c>
      <c r="P1240" s="18"/>
    </row>
    <row r="1241" spans="1:16" x14ac:dyDescent="0.25">
      <c r="A1241" s="6">
        <v>1240</v>
      </c>
      <c r="B1241">
        <v>41.456178263526702</v>
      </c>
      <c r="C1241" s="7">
        <f t="shared" si="85"/>
        <v>0.65573770491803274</v>
      </c>
      <c r="D1241" s="7">
        <f t="shared" si="86"/>
        <v>3.7246369238762824</v>
      </c>
      <c r="E1241" s="8">
        <f t="shared" si="87"/>
        <v>6.4242939754468029E-2</v>
      </c>
      <c r="P1241" s="18"/>
    </row>
    <row r="1242" spans="1:16" x14ac:dyDescent="0.25">
      <c r="A1242" s="6">
        <v>1241</v>
      </c>
      <c r="B1242">
        <v>41.495664638314601</v>
      </c>
      <c r="C1242" s="7">
        <f t="shared" si="85"/>
        <v>0.65626652564780541</v>
      </c>
      <c r="D1242" s="7">
        <f t="shared" si="86"/>
        <v>3.7255889552330066</v>
      </c>
      <c r="E1242" s="8">
        <f t="shared" si="87"/>
        <v>6.5683527026292085E-2</v>
      </c>
      <c r="P1242" s="18"/>
    </row>
    <row r="1243" spans="1:16" x14ac:dyDescent="0.25">
      <c r="A1243" s="6">
        <v>1242</v>
      </c>
      <c r="B1243">
        <v>41.533155442059403</v>
      </c>
      <c r="C1243" s="7">
        <f t="shared" si="85"/>
        <v>0.65679534637757797</v>
      </c>
      <c r="D1243" s="7">
        <f t="shared" si="86"/>
        <v>3.7264920345795876</v>
      </c>
      <c r="E1243" s="8">
        <f t="shared" si="87"/>
        <v>6.7124255201224572E-2</v>
      </c>
      <c r="P1243" s="18"/>
    </row>
    <row r="1244" spans="1:16" x14ac:dyDescent="0.25">
      <c r="A1244" s="6">
        <v>1243</v>
      </c>
      <c r="B1244">
        <v>41.610587864001602</v>
      </c>
      <c r="C1244" s="7">
        <f t="shared" si="85"/>
        <v>0.65732416710735064</v>
      </c>
      <c r="D1244" s="7">
        <f t="shared" si="86"/>
        <v>3.7283546508451018</v>
      </c>
      <c r="E1244" s="8">
        <f t="shared" si="87"/>
        <v>6.8565127503306747E-2</v>
      </c>
      <c r="P1244" s="18"/>
    </row>
    <row r="1245" spans="1:16" x14ac:dyDescent="0.25">
      <c r="A1245" s="6">
        <v>1244</v>
      </c>
      <c r="B1245">
        <v>41.764823952488598</v>
      </c>
      <c r="C1245" s="7">
        <f t="shared" si="85"/>
        <v>0.6578529878371232</v>
      </c>
      <c r="D1245" s="7">
        <f t="shared" si="86"/>
        <v>3.7320544530065662</v>
      </c>
      <c r="E1245" s="8">
        <f t="shared" si="87"/>
        <v>7.0006147163436019E-2</v>
      </c>
      <c r="P1245" s="18"/>
    </row>
    <row r="1246" spans="1:16" x14ac:dyDescent="0.25">
      <c r="A1246" s="6">
        <v>1245</v>
      </c>
      <c r="B1246">
        <v>41.847724735679598</v>
      </c>
      <c r="C1246" s="7">
        <f t="shared" si="85"/>
        <v>0.65838180856689588</v>
      </c>
      <c r="D1246" s="7">
        <f t="shared" si="86"/>
        <v>3.7340374283292133</v>
      </c>
      <c r="E1246" s="8">
        <f t="shared" si="87"/>
        <v>7.1447317419431125E-2</v>
      </c>
      <c r="P1246" s="18"/>
    </row>
    <row r="1247" spans="1:16" x14ac:dyDescent="0.25">
      <c r="A1247" s="6">
        <v>1246</v>
      </c>
      <c r="B1247">
        <v>41.900210339458397</v>
      </c>
      <c r="C1247" s="7">
        <f t="shared" si="85"/>
        <v>0.65891062929666844</v>
      </c>
      <c r="D1247" s="7">
        <f t="shared" si="86"/>
        <v>3.7352908469502983</v>
      </c>
      <c r="E1247" s="8">
        <f t="shared" si="87"/>
        <v>7.2888641516093075E-2</v>
      </c>
      <c r="P1247" s="18"/>
    </row>
    <row r="1248" spans="1:16" x14ac:dyDescent="0.25">
      <c r="A1248" s="6">
        <v>1247</v>
      </c>
      <c r="B1248">
        <v>41.992008349297897</v>
      </c>
      <c r="C1248" s="7">
        <f t="shared" si="85"/>
        <v>0.659439450026441</v>
      </c>
      <c r="D1248" s="7">
        <f t="shared" si="86"/>
        <v>3.7374793227806586</v>
      </c>
      <c r="E1248" s="8">
        <f t="shared" si="87"/>
        <v>7.4330122705271354E-2</v>
      </c>
      <c r="P1248" s="18"/>
    </row>
    <row r="1249" spans="1:16" x14ac:dyDescent="0.25">
      <c r="A1249" s="6">
        <v>1248</v>
      </c>
      <c r="B1249">
        <v>42.054028882824802</v>
      </c>
      <c r="C1249" s="7">
        <f t="shared" si="85"/>
        <v>0.65996827075621367</v>
      </c>
      <c r="D1249" s="7">
        <f t="shared" si="86"/>
        <v>3.7389551935492791</v>
      </c>
      <c r="E1249" s="8">
        <f t="shared" si="87"/>
        <v>7.5771764245927076E-2</v>
      </c>
      <c r="P1249" s="18"/>
    </row>
    <row r="1250" spans="1:16" x14ac:dyDescent="0.25">
      <c r="A1250" s="6">
        <v>1249</v>
      </c>
      <c r="B1250">
        <v>42.148059730377703</v>
      </c>
      <c r="C1250" s="7">
        <f t="shared" si="85"/>
        <v>0.66049709148598623</v>
      </c>
      <c r="D1250" s="7">
        <f t="shared" si="86"/>
        <v>3.7411886508943319</v>
      </c>
      <c r="E1250" s="8">
        <f t="shared" si="87"/>
        <v>7.7213569404196117E-2</v>
      </c>
      <c r="P1250" s="18"/>
    </row>
    <row r="1251" spans="1:16" x14ac:dyDescent="0.25">
      <c r="A1251" s="6">
        <v>1250</v>
      </c>
      <c r="B1251">
        <v>42.258711057606497</v>
      </c>
      <c r="C1251" s="7">
        <f t="shared" si="85"/>
        <v>0.6610259122157589</v>
      </c>
      <c r="D1251" s="7">
        <f t="shared" si="86"/>
        <v>3.7438105114294995</v>
      </c>
      <c r="E1251" s="8">
        <f t="shared" si="87"/>
        <v>7.8655541453457711E-2</v>
      </c>
      <c r="P1251" s="18"/>
    </row>
    <row r="1252" spans="1:16" x14ac:dyDescent="0.25">
      <c r="A1252" s="6">
        <v>1251</v>
      </c>
      <c r="B1252">
        <v>42.309449631899199</v>
      </c>
      <c r="C1252" s="7">
        <f t="shared" si="85"/>
        <v>0.66155473294553147</v>
      </c>
      <c r="D1252" s="7">
        <f t="shared" si="86"/>
        <v>3.7450104566563338</v>
      </c>
      <c r="E1252" s="8">
        <f t="shared" si="87"/>
        <v>8.0097683674396097E-2</v>
      </c>
      <c r="P1252" s="18"/>
    </row>
    <row r="1253" spans="1:16" x14ac:dyDescent="0.25">
      <c r="A1253" s="6">
        <v>1252</v>
      </c>
      <c r="B1253">
        <v>42.335338385296303</v>
      </c>
      <c r="C1253" s="7">
        <f t="shared" si="85"/>
        <v>0.66208355367530403</v>
      </c>
      <c r="D1253" s="7">
        <f t="shared" si="86"/>
        <v>3.7456221601010657</v>
      </c>
      <c r="E1253" s="8">
        <f t="shared" si="87"/>
        <v>8.1539999355068407E-2</v>
      </c>
      <c r="P1253" s="18"/>
    </row>
    <row r="1254" spans="1:16" x14ac:dyDescent="0.25">
      <c r="A1254" s="6">
        <v>1253</v>
      </c>
      <c r="B1254">
        <v>42.362377466750097</v>
      </c>
      <c r="C1254" s="7">
        <f t="shared" si="85"/>
        <v>0.6626123744050767</v>
      </c>
      <c r="D1254" s="7">
        <f t="shared" si="86"/>
        <v>3.7462606444356279</v>
      </c>
      <c r="E1254" s="8">
        <f t="shared" si="87"/>
        <v>8.2982491790971474E-2</v>
      </c>
      <c r="P1254" s="18"/>
    </row>
    <row r="1255" spans="1:16" x14ac:dyDescent="0.25">
      <c r="A1255" s="6">
        <v>1254</v>
      </c>
      <c r="B1255">
        <v>42.376685482597502</v>
      </c>
      <c r="C1255" s="7">
        <f t="shared" si="85"/>
        <v>0.66314119513484926</v>
      </c>
      <c r="D1255" s="7">
        <f t="shared" si="86"/>
        <v>3.7465983403101251</v>
      </c>
      <c r="E1255" s="8">
        <f t="shared" si="87"/>
        <v>8.4425164285105311E-2</v>
      </c>
      <c r="P1255" s="18"/>
    </row>
    <row r="1256" spans="1:16" x14ac:dyDescent="0.25">
      <c r="A1256" s="6">
        <v>1255</v>
      </c>
      <c r="B1256">
        <v>42.455326431749803</v>
      </c>
      <c r="C1256" s="7">
        <f t="shared" si="85"/>
        <v>0.66367001586462193</v>
      </c>
      <c r="D1256" s="7">
        <f t="shared" si="86"/>
        <v>3.7484523803099972</v>
      </c>
      <c r="E1256" s="8">
        <f t="shared" si="87"/>
        <v>8.5868020148044247E-2</v>
      </c>
      <c r="P1256" s="18"/>
    </row>
    <row r="1257" spans="1:16" x14ac:dyDescent="0.25">
      <c r="A1257" s="6">
        <v>1256</v>
      </c>
      <c r="B1257">
        <v>42.4660657880654</v>
      </c>
      <c r="C1257" s="7">
        <f t="shared" si="85"/>
        <v>0.66419883659439449</v>
      </c>
      <c r="D1257" s="7">
        <f t="shared" si="86"/>
        <v>3.748705304952237</v>
      </c>
      <c r="E1257" s="8">
        <f t="shared" si="87"/>
        <v>8.7311062698000222E-2</v>
      </c>
      <c r="P1257" s="18"/>
    </row>
    <row r="1258" spans="1:16" x14ac:dyDescent="0.25">
      <c r="A1258" s="6">
        <v>1257</v>
      </c>
      <c r="B1258">
        <v>42.466215586581001</v>
      </c>
      <c r="C1258" s="7">
        <f t="shared" si="85"/>
        <v>0.66472765732416705</v>
      </c>
      <c r="D1258" s="7">
        <f t="shared" si="86"/>
        <v>3.7487088324335005</v>
      </c>
      <c r="E1258" s="8">
        <f t="shared" si="87"/>
        <v>8.8754295260894733E-2</v>
      </c>
      <c r="P1258" s="18"/>
    </row>
    <row r="1259" spans="1:16" x14ac:dyDescent="0.25">
      <c r="A1259" s="6">
        <v>1258</v>
      </c>
      <c r="B1259">
        <v>42.5529549745889</v>
      </c>
      <c r="C1259" s="7">
        <f t="shared" si="85"/>
        <v>0.66525647805393973</v>
      </c>
      <c r="D1259" s="7">
        <f t="shared" si="86"/>
        <v>3.7507492997194167</v>
      </c>
      <c r="E1259" s="8">
        <f t="shared" si="87"/>
        <v>9.0197721170423975E-2</v>
      </c>
      <c r="P1259" s="18"/>
    </row>
    <row r="1260" spans="1:16" x14ac:dyDescent="0.25">
      <c r="A1260" s="6">
        <v>1259</v>
      </c>
      <c r="B1260">
        <v>42.913884173861703</v>
      </c>
      <c r="C1260" s="7">
        <f t="shared" si="85"/>
        <v>0.66578529878371229</v>
      </c>
      <c r="D1260" s="7">
        <f t="shared" si="86"/>
        <v>3.7591954139900654</v>
      </c>
      <c r="E1260" s="8">
        <f t="shared" si="87"/>
        <v>9.1641343768128228E-2</v>
      </c>
      <c r="P1260" s="18"/>
    </row>
    <row r="1261" spans="1:16" x14ac:dyDescent="0.25">
      <c r="A1261" s="6">
        <v>1260</v>
      </c>
      <c r="B1261">
        <v>42.951393592721097</v>
      </c>
      <c r="C1261" s="7">
        <f t="shared" si="85"/>
        <v>0.66631411951348496</v>
      </c>
      <c r="D1261" s="7">
        <f t="shared" si="86"/>
        <v>3.7600690947658344</v>
      </c>
      <c r="E1261" s="8">
        <f t="shared" si="87"/>
        <v>9.3085166403462885E-2</v>
      </c>
      <c r="P1261" s="18"/>
    </row>
    <row r="1262" spans="1:16" x14ac:dyDescent="0.25">
      <c r="A1262" s="6">
        <v>1261</v>
      </c>
      <c r="B1262">
        <v>42.991533249976797</v>
      </c>
      <c r="C1262" s="7">
        <f t="shared" si="85"/>
        <v>0.66684294024325752</v>
      </c>
      <c r="D1262" s="7">
        <f t="shared" si="86"/>
        <v>3.7610031951426532</v>
      </c>
      <c r="E1262" s="8">
        <f t="shared" si="87"/>
        <v>9.4529192433864914E-2</v>
      </c>
      <c r="P1262" s="18"/>
    </row>
    <row r="1263" spans="1:16" x14ac:dyDescent="0.25">
      <c r="A1263" s="6">
        <v>1262</v>
      </c>
      <c r="B1263">
        <v>43.014365380370698</v>
      </c>
      <c r="C1263" s="7">
        <f t="shared" si="85"/>
        <v>0.66737176097303019</v>
      </c>
      <c r="D1263" s="7">
        <f t="shared" si="86"/>
        <v>3.7615341385150001</v>
      </c>
      <c r="E1263" s="8">
        <f t="shared" si="87"/>
        <v>9.5973425224825742E-2</v>
      </c>
      <c r="P1263" s="18"/>
    </row>
    <row r="1264" spans="1:16" x14ac:dyDescent="0.25">
      <c r="A1264" s="6">
        <v>1263</v>
      </c>
      <c r="B1264">
        <v>43.236873761887303</v>
      </c>
      <c r="C1264" s="7">
        <f t="shared" si="85"/>
        <v>0.66790058170280275</v>
      </c>
      <c r="D1264" s="7">
        <f t="shared" si="86"/>
        <v>3.7666936904784278</v>
      </c>
      <c r="E1264" s="8">
        <f t="shared" si="87"/>
        <v>9.7417868149959688E-2</v>
      </c>
      <c r="P1264" s="18"/>
    </row>
    <row r="1265" spans="1:16" x14ac:dyDescent="0.25">
      <c r="A1265" s="6">
        <v>1264</v>
      </c>
      <c r="B1265">
        <v>43.294333135023301</v>
      </c>
      <c r="C1265" s="7">
        <f t="shared" si="85"/>
        <v>0.66842940243257531</v>
      </c>
      <c r="D1265" s="7">
        <f t="shared" si="86"/>
        <v>3.7680217519638006</v>
      </c>
      <c r="E1265" s="8">
        <f t="shared" si="87"/>
        <v>9.8862524591076015E-2</v>
      </c>
      <c r="P1265" s="18"/>
    </row>
    <row r="1266" spans="1:16" x14ac:dyDescent="0.25">
      <c r="A1266" s="6">
        <v>1265</v>
      </c>
      <c r="B1266">
        <v>43.312907121469003</v>
      </c>
      <c r="C1266" s="7">
        <f t="shared" si="85"/>
        <v>0.66895822316234799</v>
      </c>
      <c r="D1266" s="7">
        <f t="shared" si="86"/>
        <v>3.7684506765358217</v>
      </c>
      <c r="E1266" s="8">
        <f t="shared" si="87"/>
        <v>0.10030739793825044</v>
      </c>
      <c r="P1266" s="18"/>
    </row>
    <row r="1267" spans="1:16" x14ac:dyDescent="0.25">
      <c r="A1267" s="6">
        <v>1266</v>
      </c>
      <c r="B1267">
        <v>43.531790871821698</v>
      </c>
      <c r="C1267" s="7">
        <f t="shared" si="85"/>
        <v>0.66948704389212055</v>
      </c>
      <c r="D1267" s="7">
        <f t="shared" si="86"/>
        <v>3.7734914958119319</v>
      </c>
      <c r="E1267" s="8">
        <f t="shared" si="87"/>
        <v>0.1017524915898954</v>
      </c>
      <c r="P1267" s="18"/>
    </row>
    <row r="1268" spans="1:16" x14ac:dyDescent="0.25">
      <c r="A1268" s="6">
        <v>1267</v>
      </c>
      <c r="B1268">
        <v>43.534350856221998</v>
      </c>
      <c r="C1268" s="7">
        <f t="shared" si="85"/>
        <v>0.67001586462189322</v>
      </c>
      <c r="D1268" s="7">
        <f t="shared" si="86"/>
        <v>3.773550301321174</v>
      </c>
      <c r="E1268" s="8">
        <f t="shared" si="87"/>
        <v>0.10319780895283433</v>
      </c>
      <c r="P1268" s="18"/>
    </row>
    <row r="1269" spans="1:16" x14ac:dyDescent="0.25">
      <c r="A1269" s="6">
        <v>1268</v>
      </c>
      <c r="B1269">
        <v>43.582116526009699</v>
      </c>
      <c r="C1269" s="7">
        <f t="shared" si="85"/>
        <v>0.67054468535166578</v>
      </c>
      <c r="D1269" s="7">
        <f t="shared" si="86"/>
        <v>3.7746468947898855</v>
      </c>
      <c r="E1269" s="8">
        <f t="shared" si="87"/>
        <v>0.10464335344237287</v>
      </c>
      <c r="P1269" s="18"/>
    </row>
    <row r="1270" spans="1:16" x14ac:dyDescent="0.25">
      <c r="A1270" s="6">
        <v>1269</v>
      </c>
      <c r="B1270">
        <v>43.6062316595211</v>
      </c>
      <c r="C1270" s="7">
        <f t="shared" si="85"/>
        <v>0.67107350608143834</v>
      </c>
      <c r="D1270" s="7">
        <f t="shared" si="86"/>
        <v>3.7752000681124267</v>
      </c>
      <c r="E1270" s="8">
        <f t="shared" si="87"/>
        <v>0.10608912848237333</v>
      </c>
      <c r="P1270" s="18"/>
    </row>
    <row r="1271" spans="1:16" x14ac:dyDescent="0.25">
      <c r="A1271" s="6">
        <v>1270</v>
      </c>
      <c r="B1271">
        <v>43.789511568580501</v>
      </c>
      <c r="C1271" s="7">
        <f t="shared" si="85"/>
        <v>0.67160232681121101</v>
      </c>
      <c r="D1271" s="7">
        <f t="shared" si="86"/>
        <v>3.7793943268022661</v>
      </c>
      <c r="E1271" s="8">
        <f t="shared" si="87"/>
        <v>0.10753513750532795</v>
      </c>
      <c r="P1271" s="18"/>
    </row>
    <row r="1272" spans="1:16" x14ac:dyDescent="0.25">
      <c r="A1272" s="6">
        <v>1271</v>
      </c>
      <c r="B1272">
        <v>43.856151349285902</v>
      </c>
      <c r="C1272" s="7">
        <f t="shared" si="85"/>
        <v>0.67213114754098358</v>
      </c>
      <c r="D1272" s="7">
        <f t="shared" si="86"/>
        <v>3.780914990605321</v>
      </c>
      <c r="E1272" s="8">
        <f t="shared" si="87"/>
        <v>0.1089813839524319</v>
      </c>
      <c r="P1272" s="18"/>
    </row>
    <row r="1273" spans="1:16" x14ac:dyDescent="0.25">
      <c r="A1273" s="6">
        <v>1272</v>
      </c>
      <c r="B1273">
        <v>43.9812885593715</v>
      </c>
      <c r="C1273" s="7">
        <f t="shared" si="85"/>
        <v>0.67265996827075625</v>
      </c>
      <c r="D1273" s="7">
        <f t="shared" si="86"/>
        <v>3.7837642834552936</v>
      </c>
      <c r="E1273" s="8">
        <f t="shared" si="87"/>
        <v>0.11042787127366013</v>
      </c>
      <c r="P1273" s="18"/>
    </row>
    <row r="1274" spans="1:16" x14ac:dyDescent="0.25">
      <c r="A1274" s="6">
        <v>1273</v>
      </c>
      <c r="B1274">
        <v>43.994825427377002</v>
      </c>
      <c r="C1274" s="7">
        <f t="shared" si="85"/>
        <v>0.67318878900052881</v>
      </c>
      <c r="D1274" s="7">
        <f t="shared" si="86"/>
        <v>3.7840720230791276</v>
      </c>
      <c r="E1274" s="8">
        <f t="shared" si="87"/>
        <v>0.11187460292784086</v>
      </c>
      <c r="P1274" s="18"/>
    </row>
    <row r="1275" spans="1:16" x14ac:dyDescent="0.25">
      <c r="A1275" s="6">
        <v>1274</v>
      </c>
      <c r="B1275">
        <v>44.0312781491984</v>
      </c>
      <c r="C1275" s="7">
        <f t="shared" si="85"/>
        <v>0.67371760973030148</v>
      </c>
      <c r="D1275" s="7">
        <f t="shared" si="86"/>
        <v>3.7849002483992096</v>
      </c>
      <c r="E1275" s="8">
        <f t="shared" si="87"/>
        <v>0.11332158238273264</v>
      </c>
      <c r="P1275" s="18"/>
    </row>
    <row r="1276" spans="1:16" x14ac:dyDescent="0.25">
      <c r="A1276" s="6">
        <v>1275</v>
      </c>
      <c r="B1276">
        <v>44.035161427183397</v>
      </c>
      <c r="C1276" s="7">
        <f t="shared" si="85"/>
        <v>0.67424643046007404</v>
      </c>
      <c r="D1276" s="7">
        <f t="shared" si="86"/>
        <v>3.7849884381342824</v>
      </c>
      <c r="E1276" s="8">
        <f t="shared" si="87"/>
        <v>0.11476881311509855</v>
      </c>
      <c r="P1276" s="18"/>
    </row>
    <row r="1277" spans="1:16" x14ac:dyDescent="0.25">
      <c r="A1277" s="6">
        <v>1276</v>
      </c>
      <c r="B1277">
        <v>44.281723813021301</v>
      </c>
      <c r="C1277" s="7">
        <f t="shared" si="85"/>
        <v>0.6747752511898466</v>
      </c>
      <c r="D1277" s="7">
        <f t="shared" si="86"/>
        <v>3.7905720369160525</v>
      </c>
      <c r="E1277" s="8">
        <f t="shared" si="87"/>
        <v>0.11621629861078489</v>
      </c>
      <c r="P1277" s="18"/>
    </row>
    <row r="1278" spans="1:16" x14ac:dyDescent="0.25">
      <c r="A1278" s="6">
        <v>1277</v>
      </c>
      <c r="B1278">
        <v>44.522346407274497</v>
      </c>
      <c r="C1278" s="7">
        <f t="shared" si="85"/>
        <v>0.67530407191961928</v>
      </c>
      <c r="D1278" s="7">
        <f t="shared" si="86"/>
        <v>3.7959912295844216</v>
      </c>
      <c r="E1278" s="8">
        <f t="shared" si="87"/>
        <v>0.11766404236479824</v>
      </c>
      <c r="P1278" s="18"/>
    </row>
    <row r="1279" spans="1:16" x14ac:dyDescent="0.25">
      <c r="A1279" s="6">
        <v>1278</v>
      </c>
      <c r="B1279">
        <v>44.534004044905402</v>
      </c>
      <c r="C1279" s="7">
        <f t="shared" si="85"/>
        <v>0.67583289264939184</v>
      </c>
      <c r="D1279" s="7">
        <f t="shared" si="86"/>
        <v>3.796253033209616</v>
      </c>
      <c r="E1279" s="8">
        <f t="shared" si="87"/>
        <v>0.11911204788138073</v>
      </c>
      <c r="P1279" s="18"/>
    </row>
    <row r="1280" spans="1:16" x14ac:dyDescent="0.25">
      <c r="A1280" s="6">
        <v>1279</v>
      </c>
      <c r="B1280">
        <v>44.624987222395397</v>
      </c>
      <c r="C1280" s="7">
        <f t="shared" si="85"/>
        <v>0.67636171337916451</v>
      </c>
      <c r="D1280" s="7">
        <f t="shared" si="86"/>
        <v>3.7982939537668861</v>
      </c>
      <c r="E1280" s="8">
        <f t="shared" si="87"/>
        <v>0.12056031867409209</v>
      </c>
      <c r="P1280" s="18"/>
    </row>
    <row r="1281" spans="1:16" x14ac:dyDescent="0.25">
      <c r="A1281" s="6">
        <v>1280</v>
      </c>
      <c r="B1281">
        <v>44.672782520077703</v>
      </c>
      <c r="C1281" s="7">
        <f t="shared" si="85"/>
        <v>0.67689053410893707</v>
      </c>
      <c r="D1281" s="7">
        <f t="shared" si="86"/>
        <v>3.7993644240011197</v>
      </c>
      <c r="E1281" s="8">
        <f t="shared" si="87"/>
        <v>0.12200885826588492</v>
      </c>
      <c r="P1281" s="18"/>
    </row>
    <row r="1282" spans="1:16" x14ac:dyDescent="0.25">
      <c r="A1282" s="6">
        <v>1281</v>
      </c>
      <c r="B1282">
        <v>44.693558542451797</v>
      </c>
      <c r="C1282" s="7">
        <f t="shared" ref="C1282:C1345" si="88">(A1282)/($L$2)</f>
        <v>0.67741935483870963</v>
      </c>
      <c r="D1282" s="7">
        <f t="shared" ref="D1282:D1345" si="89">LN(B1282)</f>
        <v>3.7998293870398068</v>
      </c>
      <c r="E1282" s="8">
        <f t="shared" ref="E1282:E1345" si="90">LN(LN(1/(1-C1282)))</f>
        <v>0.12345767018918632</v>
      </c>
      <c r="P1282" s="18"/>
    </row>
    <row r="1283" spans="1:16" x14ac:dyDescent="0.25">
      <c r="A1283" s="6">
        <v>1282</v>
      </c>
      <c r="B1283">
        <v>44.798030970201502</v>
      </c>
      <c r="C1283" s="7">
        <f t="shared" si="88"/>
        <v>0.6779481755684823</v>
      </c>
      <c r="D1283" s="7">
        <f t="shared" si="89"/>
        <v>3.8021641868970391</v>
      </c>
      <c r="E1283" s="8">
        <f t="shared" si="90"/>
        <v>0.1249067579859774</v>
      </c>
      <c r="P1283" s="18"/>
    </row>
    <row r="1284" spans="1:16" x14ac:dyDescent="0.25">
      <c r="A1284" s="6">
        <v>1283</v>
      </c>
      <c r="B1284">
        <v>44.879029381781102</v>
      </c>
      <c r="C1284" s="7">
        <f t="shared" si="88"/>
        <v>0.67847699629825486</v>
      </c>
      <c r="D1284" s="7">
        <f t="shared" si="89"/>
        <v>3.8039706340149131</v>
      </c>
      <c r="E1284" s="8">
        <f t="shared" si="90"/>
        <v>0.12635612520787207</v>
      </c>
      <c r="P1284" s="18"/>
    </row>
    <row r="1285" spans="1:16" x14ac:dyDescent="0.25">
      <c r="A1285" s="6">
        <v>1284</v>
      </c>
      <c r="B1285">
        <v>44.937761082925903</v>
      </c>
      <c r="C1285" s="7">
        <f t="shared" si="88"/>
        <v>0.67900581702802754</v>
      </c>
      <c r="D1285" s="7">
        <f t="shared" si="89"/>
        <v>3.8052784453765081</v>
      </c>
      <c r="E1285" s="8">
        <f t="shared" si="90"/>
        <v>0.12780577541620036</v>
      </c>
      <c r="P1285" s="18"/>
    </row>
    <row r="1286" spans="1:16" x14ac:dyDescent="0.25">
      <c r="A1286" s="6">
        <v>1285</v>
      </c>
      <c r="B1286">
        <v>45.0591731377421</v>
      </c>
      <c r="C1286" s="7">
        <f t="shared" si="88"/>
        <v>0.6795346377578001</v>
      </c>
      <c r="D1286" s="7">
        <f t="shared" si="89"/>
        <v>3.8079765845858882</v>
      </c>
      <c r="E1286" s="8">
        <f t="shared" si="90"/>
        <v>0.12925571218208781</v>
      </c>
      <c r="P1286" s="18"/>
    </row>
    <row r="1287" spans="1:16" x14ac:dyDescent="0.25">
      <c r="A1287" s="6">
        <v>1286</v>
      </c>
      <c r="B1287">
        <v>45.127303409230002</v>
      </c>
      <c r="C1287" s="7">
        <f t="shared" si="88"/>
        <v>0.68006345848757266</v>
      </c>
      <c r="D1287" s="7">
        <f t="shared" si="89"/>
        <v>3.8094874604301783</v>
      </c>
      <c r="E1287" s="8">
        <f t="shared" si="90"/>
        <v>0.13070593908653913</v>
      </c>
      <c r="P1287" s="18"/>
    </row>
    <row r="1288" spans="1:16" x14ac:dyDescent="0.25">
      <c r="A1288" s="6">
        <v>1287</v>
      </c>
      <c r="B1288">
        <v>45.176452852713801</v>
      </c>
      <c r="C1288" s="7">
        <f t="shared" si="88"/>
        <v>0.68059227921734533</v>
      </c>
      <c r="D1288" s="7">
        <f t="shared" si="89"/>
        <v>3.8105759965082209</v>
      </c>
      <c r="E1288" s="8">
        <f t="shared" si="90"/>
        <v>0.13215645972052054</v>
      </c>
      <c r="P1288" s="18"/>
    </row>
    <row r="1289" spans="1:16" x14ac:dyDescent="0.25">
      <c r="A1289" s="6">
        <v>1288</v>
      </c>
      <c r="B1289">
        <v>45.246451549266197</v>
      </c>
      <c r="C1289" s="7">
        <f t="shared" si="88"/>
        <v>0.68112109994711789</v>
      </c>
      <c r="D1289" s="7">
        <f t="shared" si="89"/>
        <v>3.8121242482702731</v>
      </c>
      <c r="E1289" s="8">
        <f t="shared" si="90"/>
        <v>0.13360727768504149</v>
      </c>
      <c r="P1289" s="18"/>
    </row>
    <row r="1290" spans="1:16" x14ac:dyDescent="0.25">
      <c r="A1290" s="6">
        <v>1289</v>
      </c>
      <c r="B1290">
        <v>45.418567616018002</v>
      </c>
      <c r="C1290" s="7">
        <f t="shared" si="88"/>
        <v>0.68164992067689056</v>
      </c>
      <c r="D1290" s="7">
        <f t="shared" si="89"/>
        <v>3.8159209997648498</v>
      </c>
      <c r="E1290" s="8">
        <f t="shared" si="90"/>
        <v>0.13505839659124119</v>
      </c>
      <c r="P1290" s="18"/>
    </row>
    <row r="1291" spans="1:16" x14ac:dyDescent="0.25">
      <c r="A1291" s="6">
        <v>1290</v>
      </c>
      <c r="B1291">
        <v>45.563035855326703</v>
      </c>
      <c r="C1291" s="7">
        <f t="shared" si="88"/>
        <v>0.68217874140666312</v>
      </c>
      <c r="D1291" s="7">
        <f t="shared" si="89"/>
        <v>3.8190967705848036</v>
      </c>
      <c r="E1291" s="8">
        <f t="shared" si="90"/>
        <v>0.13650982006046986</v>
      </c>
      <c r="P1291" s="18"/>
    </row>
    <row r="1292" spans="1:16" x14ac:dyDescent="0.25">
      <c r="A1292" s="6">
        <v>1291</v>
      </c>
      <c r="B1292">
        <v>45.9462888846803</v>
      </c>
      <c r="C1292" s="7">
        <f t="shared" si="88"/>
        <v>0.6827075621364358</v>
      </c>
      <c r="D1292" s="7">
        <f t="shared" si="89"/>
        <v>3.8274730813329167</v>
      </c>
      <c r="E1292" s="8">
        <f t="shared" si="90"/>
        <v>0.13796155172437707</v>
      </c>
      <c r="P1292" s="18"/>
    </row>
    <row r="1293" spans="1:16" x14ac:dyDescent="0.25">
      <c r="A1293" s="6">
        <v>1292</v>
      </c>
      <c r="B1293">
        <v>45.962795227647902</v>
      </c>
      <c r="C1293" s="7">
        <f t="shared" si="88"/>
        <v>0.68323638286620836</v>
      </c>
      <c r="D1293" s="7">
        <f t="shared" si="89"/>
        <v>3.8278322698354348</v>
      </c>
      <c r="E1293" s="8">
        <f t="shared" si="90"/>
        <v>0.13941359522499391</v>
      </c>
      <c r="P1293" s="18"/>
    </row>
    <row r="1294" spans="1:16" x14ac:dyDescent="0.25">
      <c r="A1294" s="6">
        <v>1293</v>
      </c>
      <c r="B1294">
        <v>45.997091221926702</v>
      </c>
      <c r="C1294" s="7">
        <f t="shared" si="88"/>
        <v>0.68376520359598092</v>
      </c>
      <c r="D1294" s="7">
        <f t="shared" si="89"/>
        <v>3.8285781601837807</v>
      </c>
      <c r="E1294" s="8">
        <f t="shared" si="90"/>
        <v>0.14086595421482209</v>
      </c>
      <c r="P1294" s="18"/>
    </row>
    <row r="1295" spans="1:16" x14ac:dyDescent="0.25">
      <c r="A1295" s="6">
        <v>1294</v>
      </c>
      <c r="B1295">
        <v>46.127515160460597</v>
      </c>
      <c r="C1295" s="7">
        <f t="shared" si="88"/>
        <v>0.68429402432575359</v>
      </c>
      <c r="D1295" s="7">
        <f t="shared" si="89"/>
        <v>3.8314096300981051</v>
      </c>
      <c r="E1295" s="8">
        <f t="shared" si="90"/>
        <v>0.14231863235691961</v>
      </c>
      <c r="P1295" s="18"/>
    </row>
    <row r="1296" spans="1:16" x14ac:dyDescent="0.25">
      <c r="A1296" s="6">
        <v>1295</v>
      </c>
      <c r="B1296">
        <v>46.240733300463901</v>
      </c>
      <c r="C1296" s="7">
        <f t="shared" si="88"/>
        <v>0.68482284505552615</v>
      </c>
      <c r="D1296" s="7">
        <f t="shared" si="89"/>
        <v>3.8338610828124224</v>
      </c>
      <c r="E1296" s="8">
        <f t="shared" si="90"/>
        <v>0.1437716333249866</v>
      </c>
      <c r="P1296" s="18"/>
    </row>
    <row r="1297" spans="1:16" x14ac:dyDescent="0.25">
      <c r="A1297" s="6">
        <v>1296</v>
      </c>
      <c r="B1297">
        <v>46.3279053195564</v>
      </c>
      <c r="C1297" s="7">
        <f t="shared" si="88"/>
        <v>0.68535166578529882</v>
      </c>
      <c r="D1297" s="7">
        <f t="shared" si="89"/>
        <v>3.835744486223343</v>
      </c>
      <c r="E1297" s="8">
        <f t="shared" si="90"/>
        <v>0.14522496080345676</v>
      </c>
      <c r="P1297" s="18"/>
    </row>
    <row r="1298" spans="1:16" x14ac:dyDescent="0.25">
      <c r="A1298" s="6">
        <v>1297</v>
      </c>
      <c r="B1298">
        <v>46.4513042369503</v>
      </c>
      <c r="C1298" s="7">
        <f t="shared" si="88"/>
        <v>0.68588048651507139</v>
      </c>
      <c r="D1298" s="7">
        <f t="shared" si="89"/>
        <v>3.8384045431638358</v>
      </c>
      <c r="E1298" s="8">
        <f t="shared" si="90"/>
        <v>0.14667861848758282</v>
      </c>
      <c r="P1298" s="18"/>
    </row>
    <row r="1299" spans="1:16" x14ac:dyDescent="0.25">
      <c r="A1299" s="6">
        <v>1298</v>
      </c>
      <c r="B1299">
        <v>46.498702450485197</v>
      </c>
      <c r="C1299" s="7">
        <f t="shared" si="88"/>
        <v>0.68640930724484395</v>
      </c>
      <c r="D1299" s="7">
        <f t="shared" si="89"/>
        <v>3.8394244079133379</v>
      </c>
      <c r="E1299" s="8">
        <f t="shared" si="90"/>
        <v>0.14813261008352785</v>
      </c>
      <c r="P1299" s="18"/>
    </row>
    <row r="1300" spans="1:16" x14ac:dyDescent="0.25">
      <c r="A1300" s="6">
        <v>1299</v>
      </c>
      <c r="B1300">
        <v>46.524313140309097</v>
      </c>
      <c r="C1300" s="7">
        <f t="shared" si="88"/>
        <v>0.68693812797461662</v>
      </c>
      <c r="D1300" s="7">
        <f t="shared" si="89"/>
        <v>3.8399750391804135</v>
      </c>
      <c r="E1300" s="8">
        <f t="shared" si="90"/>
        <v>0.14958693930845465</v>
      </c>
      <c r="P1300" s="18"/>
    </row>
    <row r="1301" spans="1:16" x14ac:dyDescent="0.25">
      <c r="A1301" s="6">
        <v>1300</v>
      </c>
      <c r="B1301">
        <v>46.583864811758502</v>
      </c>
      <c r="C1301" s="7">
        <f t="shared" si="88"/>
        <v>0.68746694870438918</v>
      </c>
      <c r="D1301" s="7">
        <f t="shared" si="89"/>
        <v>3.8412542324989771</v>
      </c>
      <c r="E1301" s="8">
        <f t="shared" si="90"/>
        <v>0.15104160989061519</v>
      </c>
      <c r="P1301" s="18"/>
    </row>
    <row r="1302" spans="1:16" x14ac:dyDescent="0.25">
      <c r="A1302" s="6">
        <v>1301</v>
      </c>
      <c r="B1302">
        <v>46.847169567021602</v>
      </c>
      <c r="C1302" s="7">
        <f t="shared" si="88"/>
        <v>0.68799576943416185</v>
      </c>
      <c r="D1302" s="7">
        <f t="shared" si="89"/>
        <v>3.8468905920679561</v>
      </c>
      <c r="E1302" s="8">
        <f t="shared" si="90"/>
        <v>0.15249662556944468</v>
      </c>
      <c r="P1302" s="18"/>
    </row>
    <row r="1303" spans="1:16" x14ac:dyDescent="0.25">
      <c r="A1303" s="6">
        <v>1302</v>
      </c>
      <c r="B1303">
        <v>47.027850829294103</v>
      </c>
      <c r="C1303" s="7">
        <f t="shared" si="88"/>
        <v>0.68852459016393441</v>
      </c>
      <c r="D1303" s="7">
        <f t="shared" si="89"/>
        <v>3.8507399970453333</v>
      </c>
      <c r="E1303" s="8">
        <f t="shared" si="90"/>
        <v>0.15395199009564994</v>
      </c>
      <c r="P1303" s="18"/>
    </row>
    <row r="1304" spans="1:16" x14ac:dyDescent="0.25">
      <c r="A1304" s="6">
        <v>1303</v>
      </c>
      <c r="B1304">
        <v>47.095619539587901</v>
      </c>
      <c r="C1304" s="7">
        <f t="shared" si="88"/>
        <v>0.68905341089370709</v>
      </c>
      <c r="D1304" s="7">
        <f t="shared" si="89"/>
        <v>3.85217999329151</v>
      </c>
      <c r="E1304" s="8">
        <f t="shared" si="90"/>
        <v>0.15540770723130576</v>
      </c>
      <c r="P1304" s="18"/>
    </row>
    <row r="1305" spans="1:16" x14ac:dyDescent="0.25">
      <c r="A1305" s="6">
        <v>1304</v>
      </c>
      <c r="B1305">
        <v>47.295300037721297</v>
      </c>
      <c r="C1305" s="7">
        <f t="shared" si="88"/>
        <v>0.68958223162347965</v>
      </c>
      <c r="D1305" s="7">
        <f t="shared" si="89"/>
        <v>3.8564109256078254</v>
      </c>
      <c r="E1305" s="8">
        <f t="shared" si="90"/>
        <v>0.15686378074994423</v>
      </c>
      <c r="P1305" s="18"/>
    </row>
    <row r="1306" spans="1:16" x14ac:dyDescent="0.25">
      <c r="A1306" s="6">
        <v>1305</v>
      </c>
      <c r="B1306">
        <v>47.384749367266899</v>
      </c>
      <c r="C1306" s="7">
        <f t="shared" si="88"/>
        <v>0.69011105235325221</v>
      </c>
      <c r="D1306" s="7">
        <f t="shared" si="89"/>
        <v>3.8583004336239428</v>
      </c>
      <c r="E1306" s="8">
        <f t="shared" si="90"/>
        <v>0.15832021443665237</v>
      </c>
      <c r="P1306" s="18"/>
    </row>
    <row r="1307" spans="1:16" x14ac:dyDescent="0.25">
      <c r="A1307" s="6">
        <v>1306</v>
      </c>
      <c r="B1307">
        <v>47.577090203990899</v>
      </c>
      <c r="C1307" s="7">
        <f t="shared" si="88"/>
        <v>0.69063987308302488</v>
      </c>
      <c r="D1307" s="7">
        <f t="shared" si="89"/>
        <v>3.862351347140716</v>
      </c>
      <c r="E1307" s="8">
        <f t="shared" si="90"/>
        <v>0.15977701208816472</v>
      </c>
      <c r="P1307" s="18"/>
    </row>
    <row r="1308" spans="1:16" x14ac:dyDescent="0.25">
      <c r="A1308" s="6">
        <v>1307</v>
      </c>
      <c r="B1308">
        <v>48.049193661814201</v>
      </c>
      <c r="C1308" s="7">
        <f t="shared" si="88"/>
        <v>0.69116869381279744</v>
      </c>
      <c r="D1308" s="7">
        <f t="shared" si="89"/>
        <v>3.8722253540437408</v>
      </c>
      <c r="E1308" s="8">
        <f t="shared" si="90"/>
        <v>0.16123417751295871</v>
      </c>
      <c r="P1308" s="18"/>
    </row>
    <row r="1309" spans="1:16" x14ac:dyDescent="0.25">
      <c r="A1309" s="6">
        <v>1308</v>
      </c>
      <c r="B1309">
        <v>48.194823546980302</v>
      </c>
      <c r="C1309" s="7">
        <f t="shared" si="88"/>
        <v>0.69169751454257011</v>
      </c>
      <c r="D1309" s="7">
        <f t="shared" si="89"/>
        <v>3.8752516199984024</v>
      </c>
      <c r="E1309" s="8">
        <f t="shared" si="90"/>
        <v>0.16269171453135164</v>
      </c>
      <c r="P1309" s="18"/>
    </row>
    <row r="1310" spans="1:16" x14ac:dyDescent="0.25">
      <c r="A1310" s="6">
        <v>1309</v>
      </c>
      <c r="B1310">
        <v>48.242149984281497</v>
      </c>
      <c r="C1310" s="7">
        <f t="shared" si="88"/>
        <v>0.69222633527234267</v>
      </c>
      <c r="D1310" s="7">
        <f t="shared" si="89"/>
        <v>3.8762331199224982</v>
      </c>
      <c r="E1310" s="8">
        <f t="shared" si="90"/>
        <v>0.16414962697559665</v>
      </c>
      <c r="P1310" s="18"/>
    </row>
    <row r="1311" spans="1:16" x14ac:dyDescent="0.25">
      <c r="A1311" s="6">
        <v>1310</v>
      </c>
      <c r="B1311">
        <v>48.276243716621998</v>
      </c>
      <c r="C1311" s="7">
        <f t="shared" si="88"/>
        <v>0.69275515600211524</v>
      </c>
      <c r="D1311" s="7">
        <f t="shared" si="89"/>
        <v>3.8769395911442257</v>
      </c>
      <c r="E1311" s="8">
        <f t="shared" si="90"/>
        <v>0.16560791868998095</v>
      </c>
      <c r="P1311" s="18"/>
    </row>
    <row r="1312" spans="1:16" x14ac:dyDescent="0.25">
      <c r="A1312" s="6">
        <v>1311</v>
      </c>
      <c r="B1312">
        <v>48.362206372019799</v>
      </c>
      <c r="C1312" s="7">
        <f t="shared" si="88"/>
        <v>0.69328397673188791</v>
      </c>
      <c r="D1312" s="7">
        <f t="shared" si="89"/>
        <v>3.8787186486103158</v>
      </c>
      <c r="E1312" s="8">
        <f t="shared" si="90"/>
        <v>0.16706659353092354</v>
      </c>
      <c r="P1312" s="18"/>
    </row>
    <row r="1313" spans="1:16" x14ac:dyDescent="0.25">
      <c r="A1313" s="6">
        <v>1312</v>
      </c>
      <c r="B1313">
        <v>48.533094276146699</v>
      </c>
      <c r="C1313" s="7">
        <f t="shared" si="88"/>
        <v>0.69381279746166047</v>
      </c>
      <c r="D1313" s="7">
        <f t="shared" si="89"/>
        <v>3.8822459214534994</v>
      </c>
      <c r="E1313" s="8">
        <f t="shared" si="90"/>
        <v>0.16852565536707417</v>
      </c>
      <c r="P1313" s="18"/>
    </row>
    <row r="1314" spans="1:16" x14ac:dyDescent="0.25">
      <c r="A1314" s="6">
        <v>1313</v>
      </c>
      <c r="B1314">
        <v>48.612824821304898</v>
      </c>
      <c r="C1314" s="7">
        <f t="shared" si="88"/>
        <v>0.69434161819143314</v>
      </c>
      <c r="D1314" s="7">
        <f t="shared" si="89"/>
        <v>3.8838873813069044</v>
      </c>
      <c r="E1314" s="8">
        <f t="shared" si="90"/>
        <v>0.16998510807941333</v>
      </c>
      <c r="P1314" s="18"/>
    </row>
    <row r="1315" spans="1:16" x14ac:dyDescent="0.25">
      <c r="A1315" s="6">
        <v>1314</v>
      </c>
      <c r="B1315">
        <v>48.953773183417297</v>
      </c>
      <c r="C1315" s="7">
        <f t="shared" si="88"/>
        <v>0.6948704389212057</v>
      </c>
      <c r="D1315" s="7">
        <f t="shared" si="89"/>
        <v>3.8908764484045428</v>
      </c>
      <c r="E1315" s="8">
        <f t="shared" si="90"/>
        <v>0.17144495556135222</v>
      </c>
      <c r="P1315" s="18"/>
    </row>
    <row r="1316" spans="1:16" x14ac:dyDescent="0.25">
      <c r="A1316" s="6">
        <v>1315</v>
      </c>
      <c r="B1316">
        <v>49.056967354599998</v>
      </c>
      <c r="C1316" s="7">
        <f t="shared" si="88"/>
        <v>0.69539925965097826</v>
      </c>
      <c r="D1316" s="7">
        <f t="shared" si="89"/>
        <v>3.8929822218891408</v>
      </c>
      <c r="E1316" s="8">
        <f t="shared" si="90"/>
        <v>0.17290520171883511</v>
      </c>
      <c r="P1316" s="18"/>
    </row>
    <row r="1317" spans="1:16" x14ac:dyDescent="0.25">
      <c r="A1317" s="6">
        <v>1316</v>
      </c>
      <c r="B1317">
        <v>49.286057529081702</v>
      </c>
      <c r="C1317" s="7">
        <f t="shared" si="88"/>
        <v>0.69592808038075094</v>
      </c>
      <c r="D1317" s="7">
        <f t="shared" si="89"/>
        <v>3.8976412323099749</v>
      </c>
      <c r="E1317" s="8">
        <f t="shared" si="90"/>
        <v>0.1743658504704402</v>
      </c>
      <c r="P1317" s="18"/>
    </row>
    <row r="1318" spans="1:16" x14ac:dyDescent="0.25">
      <c r="A1318" s="6">
        <v>1317</v>
      </c>
      <c r="B1318">
        <v>49.616446546402997</v>
      </c>
      <c r="C1318" s="7">
        <f t="shared" si="88"/>
        <v>0.6964569011105235</v>
      </c>
      <c r="D1318" s="7">
        <f t="shared" si="89"/>
        <v>3.9043223623660248</v>
      </c>
      <c r="E1318" s="8">
        <f t="shared" si="90"/>
        <v>0.17582690574748219</v>
      </c>
      <c r="P1318" s="18"/>
    </row>
    <row r="1319" spans="1:16" x14ac:dyDescent="0.25">
      <c r="A1319" s="6">
        <v>1318</v>
      </c>
      <c r="B1319">
        <v>49.964372444958897</v>
      </c>
      <c r="C1319" s="7">
        <f t="shared" si="88"/>
        <v>0.69698572184029617</v>
      </c>
      <c r="D1319" s="7">
        <f t="shared" si="89"/>
        <v>3.9113102003421294</v>
      </c>
      <c r="E1319" s="8">
        <f t="shared" si="90"/>
        <v>0.17728837149411747</v>
      </c>
      <c r="P1319" s="18"/>
    </row>
    <row r="1320" spans="1:16" x14ac:dyDescent="0.25">
      <c r="A1320" s="6">
        <v>1319</v>
      </c>
      <c r="B1320">
        <v>50.110921988953599</v>
      </c>
      <c r="C1320" s="7">
        <f t="shared" si="88"/>
        <v>0.69751454257006873</v>
      </c>
      <c r="D1320" s="7">
        <f t="shared" si="89"/>
        <v>3.9142389881029787</v>
      </c>
      <c r="E1320" s="8">
        <f t="shared" si="90"/>
        <v>0.17875025166744665</v>
      </c>
      <c r="P1320" s="18"/>
    </row>
    <row r="1321" spans="1:16" x14ac:dyDescent="0.25">
      <c r="A1321" s="6">
        <v>1320</v>
      </c>
      <c r="B1321">
        <v>50.333505254485502</v>
      </c>
      <c r="C1321" s="7">
        <f t="shared" si="88"/>
        <v>0.6980433632998414</v>
      </c>
      <c r="D1321" s="7">
        <f t="shared" si="89"/>
        <v>3.9186709637930113</v>
      </c>
      <c r="E1321" s="8">
        <f t="shared" si="90"/>
        <v>0.18021255023762087</v>
      </c>
      <c r="P1321" s="18"/>
    </row>
    <row r="1322" spans="1:16" x14ac:dyDescent="0.25">
      <c r="A1322" s="6">
        <v>1321</v>
      </c>
      <c r="B1322">
        <v>50.370659664333502</v>
      </c>
      <c r="C1322" s="7">
        <f t="shared" si="88"/>
        <v>0.69857218402961396</v>
      </c>
      <c r="D1322" s="7">
        <f t="shared" si="89"/>
        <v>3.9194088560453086</v>
      </c>
      <c r="E1322" s="8">
        <f t="shared" si="90"/>
        <v>0.18167527118794713</v>
      </c>
      <c r="P1322" s="18"/>
    </row>
    <row r="1323" spans="1:16" x14ac:dyDescent="0.25">
      <c r="A1323" s="6">
        <v>1322</v>
      </c>
      <c r="B1323">
        <v>50.608748419333601</v>
      </c>
      <c r="C1323" s="7">
        <f t="shared" si="88"/>
        <v>0.69910100475938652</v>
      </c>
      <c r="D1323" s="7">
        <f t="shared" si="89"/>
        <v>3.9241244550117527</v>
      </c>
      <c r="E1323" s="8">
        <f t="shared" si="90"/>
        <v>0.18313841851499543</v>
      </c>
      <c r="P1323" s="18"/>
    </row>
    <row r="1324" spans="1:16" x14ac:dyDescent="0.25">
      <c r="A1324" s="6">
        <v>1323</v>
      </c>
      <c r="B1324">
        <v>50.665505799074701</v>
      </c>
      <c r="C1324" s="7">
        <f t="shared" si="88"/>
        <v>0.6996298254891592</v>
      </c>
      <c r="D1324" s="7">
        <f t="shared" si="89"/>
        <v>3.9252453200553181</v>
      </c>
      <c r="E1324" s="8">
        <f t="shared" si="90"/>
        <v>0.1846019962287069</v>
      </c>
      <c r="P1324" s="18"/>
    </row>
    <row r="1325" spans="1:16" x14ac:dyDescent="0.25">
      <c r="A1325" s="6">
        <v>1324</v>
      </c>
      <c r="B1325">
        <v>50.672587666843498</v>
      </c>
      <c r="C1325" s="7">
        <f t="shared" si="88"/>
        <v>0.70015864621893176</v>
      </c>
      <c r="D1325" s="7">
        <f t="shared" si="89"/>
        <v>3.9253850871959486</v>
      </c>
      <c r="E1325" s="8">
        <f t="shared" si="90"/>
        <v>0.18606600835250026</v>
      </c>
      <c r="P1325" s="18"/>
    </row>
    <row r="1326" spans="1:16" x14ac:dyDescent="0.25">
      <c r="A1326" s="6">
        <v>1325</v>
      </c>
      <c r="B1326">
        <v>50.753408544365698</v>
      </c>
      <c r="C1326" s="7">
        <f t="shared" si="88"/>
        <v>0.70068746694870443</v>
      </c>
      <c r="D1326" s="7">
        <f t="shared" si="89"/>
        <v>3.9269787791023116</v>
      </c>
      <c r="E1326" s="8">
        <f t="shared" si="90"/>
        <v>0.1875304589233841</v>
      </c>
      <c r="P1326" s="18"/>
    </row>
    <row r="1327" spans="1:16" x14ac:dyDescent="0.25">
      <c r="A1327" s="6">
        <v>1326</v>
      </c>
      <c r="B1327">
        <v>50.833471574660102</v>
      </c>
      <c r="C1327" s="7">
        <f t="shared" si="88"/>
        <v>0.70121628767847699</v>
      </c>
      <c r="D1327" s="7">
        <f t="shared" si="89"/>
        <v>3.9285550268771692</v>
      </c>
      <c r="E1327" s="8">
        <f t="shared" si="90"/>
        <v>0.18899535199206371</v>
      </c>
      <c r="P1327" s="18"/>
    </row>
    <row r="1328" spans="1:16" x14ac:dyDescent="0.25">
      <c r="A1328" s="6">
        <v>1327</v>
      </c>
      <c r="B1328">
        <v>51.068154084872099</v>
      </c>
      <c r="C1328" s="7">
        <f t="shared" si="88"/>
        <v>0.70174510840824955</v>
      </c>
      <c r="D1328" s="7">
        <f t="shared" si="89"/>
        <v>3.9331610952025557</v>
      </c>
      <c r="E1328" s="8">
        <f t="shared" si="90"/>
        <v>0.19046069162305515</v>
      </c>
      <c r="P1328" s="18"/>
    </row>
    <row r="1329" spans="1:16" x14ac:dyDescent="0.25">
      <c r="A1329" s="6">
        <v>1328</v>
      </c>
      <c r="B1329">
        <v>51.217941447730297</v>
      </c>
      <c r="C1329" s="7">
        <f t="shared" si="88"/>
        <v>0.70227392913802222</v>
      </c>
      <c r="D1329" s="7">
        <f t="shared" si="89"/>
        <v>3.9360898895640806</v>
      </c>
      <c r="E1329" s="8">
        <f t="shared" si="90"/>
        <v>0.1919264818947955</v>
      </c>
      <c r="P1329" s="18"/>
    </row>
    <row r="1330" spans="1:16" x14ac:dyDescent="0.25">
      <c r="A1330" s="6">
        <v>1329</v>
      </c>
      <c r="B1330">
        <v>51.611794033275501</v>
      </c>
      <c r="C1330" s="7">
        <f t="shared" si="88"/>
        <v>0.70280274986779478</v>
      </c>
      <c r="D1330" s="7">
        <f t="shared" si="89"/>
        <v>3.943750212906513</v>
      </c>
      <c r="E1330" s="8">
        <f t="shared" si="90"/>
        <v>0.1933927268997554</v>
      </c>
      <c r="P1330" s="18"/>
    </row>
    <row r="1331" spans="1:16" x14ac:dyDescent="0.25">
      <c r="A1331" s="6">
        <v>1330</v>
      </c>
      <c r="B1331">
        <v>52.217725639387503</v>
      </c>
      <c r="C1331" s="7">
        <f t="shared" si="88"/>
        <v>0.70333157059756746</v>
      </c>
      <c r="D1331" s="7">
        <f t="shared" si="89"/>
        <v>3.9554220088829695</v>
      </c>
      <c r="E1331" s="8">
        <f t="shared" si="90"/>
        <v>0.19485943074455361</v>
      </c>
      <c r="P1331" s="18"/>
    </row>
    <row r="1332" spans="1:16" x14ac:dyDescent="0.25">
      <c r="A1332" s="6">
        <v>1331</v>
      </c>
      <c r="B1332">
        <v>52.230111504634102</v>
      </c>
      <c r="C1332" s="7">
        <f t="shared" si="88"/>
        <v>0.70386039132734002</v>
      </c>
      <c r="D1332" s="7">
        <f t="shared" si="89"/>
        <v>3.9556591773230894</v>
      </c>
      <c r="E1332" s="8">
        <f t="shared" si="90"/>
        <v>0.19632659755007084</v>
      </c>
      <c r="P1332" s="18"/>
    </row>
    <row r="1333" spans="1:16" x14ac:dyDescent="0.25">
      <c r="A1333" s="6">
        <v>1332</v>
      </c>
      <c r="B1333">
        <v>52.268415935962103</v>
      </c>
      <c r="C1333" s="7">
        <f t="shared" si="88"/>
        <v>0.70438921205711269</v>
      </c>
      <c r="D1333" s="7">
        <f t="shared" si="89"/>
        <v>3.9563922868506918</v>
      </c>
      <c r="E1333" s="8">
        <f t="shared" si="90"/>
        <v>0.19779423145156616</v>
      </c>
      <c r="P1333" s="18"/>
    </row>
    <row r="1334" spans="1:16" x14ac:dyDescent="0.25">
      <c r="A1334" s="6">
        <v>1333</v>
      </c>
      <c r="B1334">
        <v>52.409874978696401</v>
      </c>
      <c r="C1334" s="7">
        <f t="shared" si="88"/>
        <v>0.70491803278688525</v>
      </c>
      <c r="D1334" s="7">
        <f t="shared" si="89"/>
        <v>3.9590950273637273</v>
      </c>
      <c r="E1334" s="8">
        <f t="shared" si="90"/>
        <v>0.19926233659879181</v>
      </c>
      <c r="P1334" s="18"/>
    </row>
    <row r="1335" spans="1:16" x14ac:dyDescent="0.25">
      <c r="A1335" s="6">
        <v>1334</v>
      </c>
      <c r="B1335">
        <v>52.4372292503434</v>
      </c>
      <c r="C1335" s="7">
        <f t="shared" si="88"/>
        <v>0.70544685351665781</v>
      </c>
      <c r="D1335" s="7">
        <f t="shared" si="89"/>
        <v>3.9596168209310134</v>
      </c>
      <c r="E1335" s="8">
        <f t="shared" si="90"/>
        <v>0.20073091715611222</v>
      </c>
      <c r="P1335" s="18"/>
    </row>
    <row r="1336" spans="1:16" x14ac:dyDescent="0.25">
      <c r="A1336" s="6">
        <v>1335</v>
      </c>
      <c r="B1336">
        <v>52.521302044325601</v>
      </c>
      <c r="C1336" s="7">
        <f t="shared" si="88"/>
        <v>0.70597567424643048</v>
      </c>
      <c r="D1336" s="7">
        <f t="shared" si="89"/>
        <v>3.9612188405272479</v>
      </c>
      <c r="E1336" s="8">
        <f t="shared" si="90"/>
        <v>0.20219997730262171</v>
      </c>
      <c r="P1336" s="18"/>
    </row>
    <row r="1337" spans="1:16" x14ac:dyDescent="0.25">
      <c r="A1337" s="6">
        <v>1336</v>
      </c>
      <c r="B1337">
        <v>53.102763546846298</v>
      </c>
      <c r="C1337" s="7">
        <f t="shared" si="88"/>
        <v>0.70650449497620305</v>
      </c>
      <c r="D1337" s="7">
        <f t="shared" si="89"/>
        <v>3.9722289710903698</v>
      </c>
      <c r="E1337" s="8">
        <f t="shared" si="90"/>
        <v>0.20366952123226228</v>
      </c>
      <c r="P1337" s="18"/>
    </row>
    <row r="1338" spans="1:16" x14ac:dyDescent="0.25">
      <c r="A1338" s="6">
        <v>1337</v>
      </c>
      <c r="B1338">
        <v>53.135336624923603</v>
      </c>
      <c r="C1338" s="7">
        <f t="shared" si="88"/>
        <v>0.70703331570597572</v>
      </c>
      <c r="D1338" s="7">
        <f t="shared" si="89"/>
        <v>3.9728421800812184</v>
      </c>
      <c r="E1338" s="8">
        <f t="shared" si="90"/>
        <v>0.20513955315394655</v>
      </c>
      <c r="P1338" s="18"/>
    </row>
    <row r="1339" spans="1:16" x14ac:dyDescent="0.25">
      <c r="A1339" s="6">
        <v>1338</v>
      </c>
      <c r="B1339">
        <v>53.297361082918997</v>
      </c>
      <c r="C1339" s="7">
        <f t="shared" si="88"/>
        <v>0.70756213643574828</v>
      </c>
      <c r="D1339" s="7">
        <f t="shared" si="89"/>
        <v>3.9758868193066883</v>
      </c>
      <c r="E1339" s="8">
        <f t="shared" si="90"/>
        <v>0.20661007729167588</v>
      </c>
      <c r="P1339" s="18"/>
    </row>
    <row r="1340" spans="1:16" x14ac:dyDescent="0.25">
      <c r="A1340" s="6">
        <v>1339</v>
      </c>
      <c r="B1340">
        <v>53.419712011083703</v>
      </c>
      <c r="C1340" s="7">
        <f t="shared" si="88"/>
        <v>0.70809095716552084</v>
      </c>
      <c r="D1340" s="7">
        <f t="shared" si="89"/>
        <v>3.9781798166355293</v>
      </c>
      <c r="E1340" s="8">
        <f t="shared" si="90"/>
        <v>0.20808109788466511</v>
      </c>
      <c r="P1340" s="18"/>
    </row>
    <row r="1341" spans="1:16" x14ac:dyDescent="0.25">
      <c r="A1341" s="6">
        <v>1340</v>
      </c>
      <c r="B1341">
        <v>53.507572214245201</v>
      </c>
      <c r="C1341" s="7">
        <f t="shared" si="88"/>
        <v>0.70861977789529351</v>
      </c>
      <c r="D1341" s="7">
        <f t="shared" si="89"/>
        <v>3.9798231806014486</v>
      </c>
      <c r="E1341" s="8">
        <f t="shared" si="90"/>
        <v>0.20955261918746429</v>
      </c>
      <c r="P1341" s="18"/>
    </row>
    <row r="1342" spans="1:16" x14ac:dyDescent="0.25">
      <c r="A1342" s="6">
        <v>1341</v>
      </c>
      <c r="B1342">
        <v>53.753018450646699</v>
      </c>
      <c r="C1342" s="7">
        <f t="shared" si="88"/>
        <v>0.70914859862506607</v>
      </c>
      <c r="D1342" s="7">
        <f t="shared" si="89"/>
        <v>3.9843998226523483</v>
      </c>
      <c r="E1342" s="8">
        <f t="shared" si="90"/>
        <v>0.21102464547008229</v>
      </c>
      <c r="P1342" s="18"/>
    </row>
    <row r="1343" spans="1:16" x14ac:dyDescent="0.25">
      <c r="A1343" s="6">
        <v>1342</v>
      </c>
      <c r="B1343">
        <v>53.785011580172103</v>
      </c>
      <c r="C1343" s="7">
        <f t="shared" si="88"/>
        <v>0.70967741935483875</v>
      </c>
      <c r="D1343" s="7">
        <f t="shared" si="89"/>
        <v>3.9849948331888094</v>
      </c>
      <c r="E1343" s="8">
        <f t="shared" si="90"/>
        <v>0.2124971810181138</v>
      </c>
      <c r="P1343" s="18"/>
    </row>
    <row r="1344" spans="1:16" x14ac:dyDescent="0.25">
      <c r="A1344" s="6">
        <v>1343</v>
      </c>
      <c r="B1344">
        <v>54.153350733461401</v>
      </c>
      <c r="C1344" s="7">
        <f t="shared" si="88"/>
        <v>0.71020624008461131</v>
      </c>
      <c r="D1344" s="7">
        <f t="shared" si="89"/>
        <v>3.9918198502668725</v>
      </c>
      <c r="E1344" s="8">
        <f t="shared" si="90"/>
        <v>0.21397023013286273</v>
      </c>
      <c r="P1344" s="18"/>
    </row>
    <row r="1345" spans="1:16" x14ac:dyDescent="0.25">
      <c r="A1345" s="6">
        <v>1344</v>
      </c>
      <c r="B1345">
        <v>54.335605156626698</v>
      </c>
      <c r="C1345" s="7">
        <f t="shared" si="88"/>
        <v>0.71073506081438398</v>
      </c>
      <c r="D1345" s="7">
        <f t="shared" si="89"/>
        <v>3.9951797239631772</v>
      </c>
      <c r="E1345" s="8">
        <f t="shared" si="90"/>
        <v>0.21544379713147291</v>
      </c>
      <c r="P1345" s="18"/>
    </row>
    <row r="1346" spans="1:16" x14ac:dyDescent="0.25">
      <c r="A1346" s="6">
        <v>1345</v>
      </c>
      <c r="B1346">
        <v>55.069478494003803</v>
      </c>
      <c r="C1346" s="7">
        <f t="shared" ref="C1346:C1409" si="91">(A1346)/($L$2)</f>
        <v>0.71126388154415654</v>
      </c>
      <c r="D1346" s="7">
        <f t="shared" ref="D1346:D1409" si="92">LN(B1346)</f>
        <v>4.0085956333549149</v>
      </c>
      <c r="E1346" s="8">
        <f t="shared" ref="E1346:E1409" si="93">LN(LN(1/(1-C1346)))</f>
        <v>0.21691788634705286</v>
      </c>
      <c r="P1346" s="18"/>
    </row>
    <row r="1347" spans="1:16" x14ac:dyDescent="0.25">
      <c r="A1347" s="6">
        <v>1346</v>
      </c>
      <c r="B1347">
        <v>55.286192943596802</v>
      </c>
      <c r="C1347" s="7">
        <f t="shared" si="91"/>
        <v>0.7117927022739291</v>
      </c>
      <c r="D1347" s="7">
        <f t="shared" si="92"/>
        <v>4.0125232018315051</v>
      </c>
      <c r="E1347" s="8">
        <f t="shared" si="93"/>
        <v>0.21839250212880751</v>
      </c>
      <c r="P1347" s="18"/>
    </row>
    <row r="1348" spans="1:16" x14ac:dyDescent="0.25">
      <c r="A1348" s="6">
        <v>1347</v>
      </c>
      <c r="B1348">
        <v>55.3479588054159</v>
      </c>
      <c r="C1348" s="7">
        <f t="shared" si="91"/>
        <v>0.71232152300370177</v>
      </c>
      <c r="D1348" s="7">
        <f t="shared" si="92"/>
        <v>4.0136397805237056</v>
      </c>
      <c r="E1348" s="8">
        <f t="shared" si="93"/>
        <v>0.21986764884216786</v>
      </c>
      <c r="P1348" s="18"/>
    </row>
    <row r="1349" spans="1:16" x14ac:dyDescent="0.25">
      <c r="A1349" s="6">
        <v>1348</v>
      </c>
      <c r="B1349">
        <v>55.435385067779002</v>
      </c>
      <c r="C1349" s="7">
        <f t="shared" si="91"/>
        <v>0.71285034373347433</v>
      </c>
      <c r="D1349" s="7">
        <f t="shared" si="92"/>
        <v>4.0152181094936683</v>
      </c>
      <c r="E1349" s="8">
        <f t="shared" si="93"/>
        <v>0.22134333086892125</v>
      </c>
      <c r="P1349" s="18"/>
    </row>
    <row r="1350" spans="1:16" x14ac:dyDescent="0.25">
      <c r="A1350" s="6">
        <v>1349</v>
      </c>
      <c r="B1350">
        <v>55.521573876777602</v>
      </c>
      <c r="C1350" s="7">
        <f t="shared" si="91"/>
        <v>0.71337916446324701</v>
      </c>
      <c r="D1350" s="7">
        <f t="shared" si="92"/>
        <v>4.016771663721423</v>
      </c>
      <c r="E1350" s="8">
        <f t="shared" si="93"/>
        <v>0.22281955260734604</v>
      </c>
      <c r="P1350" s="18"/>
    </row>
    <row r="1351" spans="1:16" x14ac:dyDescent="0.25">
      <c r="A1351" s="6">
        <v>1350</v>
      </c>
      <c r="B1351">
        <v>55.629614505267099</v>
      </c>
      <c r="C1351" s="7">
        <f t="shared" si="91"/>
        <v>0.71390798519301957</v>
      </c>
      <c r="D1351" s="7">
        <f t="shared" si="92"/>
        <v>4.0187156944436895</v>
      </c>
      <c r="E1351" s="8">
        <f t="shared" si="93"/>
        <v>0.22429631847234321</v>
      </c>
      <c r="P1351" s="18"/>
    </row>
    <row r="1352" spans="1:16" x14ac:dyDescent="0.25">
      <c r="A1352" s="6">
        <v>1351</v>
      </c>
      <c r="B1352">
        <v>55.848199524842002</v>
      </c>
      <c r="C1352" s="7">
        <f t="shared" si="91"/>
        <v>0.71443680592279213</v>
      </c>
      <c r="D1352" s="7">
        <f t="shared" si="92"/>
        <v>4.0226372873024934</v>
      </c>
      <c r="E1352" s="8">
        <f t="shared" si="93"/>
        <v>0.22577363289557245</v>
      </c>
      <c r="P1352" s="18"/>
    </row>
    <row r="1353" spans="1:16" x14ac:dyDescent="0.25">
      <c r="A1353" s="6">
        <v>1352</v>
      </c>
      <c r="B1353">
        <v>55.864113649581597</v>
      </c>
      <c r="C1353" s="7">
        <f t="shared" si="91"/>
        <v>0.7149656266525648</v>
      </c>
      <c r="D1353" s="7">
        <f t="shared" si="92"/>
        <v>4.0229221999391589</v>
      </c>
      <c r="E1353" s="8">
        <f t="shared" si="93"/>
        <v>0.22725150032558838</v>
      </c>
      <c r="P1353" s="18"/>
    </row>
    <row r="1354" spans="1:16" x14ac:dyDescent="0.25">
      <c r="A1354" s="6">
        <v>1353</v>
      </c>
      <c r="B1354">
        <v>56.176359833768402</v>
      </c>
      <c r="C1354" s="7">
        <f t="shared" si="91"/>
        <v>0.71549444738233736</v>
      </c>
      <c r="D1354" s="7">
        <f t="shared" si="92"/>
        <v>4.0284960248770867</v>
      </c>
      <c r="E1354" s="8">
        <f t="shared" si="93"/>
        <v>0.22872992522797508</v>
      </c>
      <c r="P1354" s="18"/>
    </row>
    <row r="1355" spans="1:16" x14ac:dyDescent="0.25">
      <c r="A1355" s="6">
        <v>1354</v>
      </c>
      <c r="B1355">
        <v>56.853736771796598</v>
      </c>
      <c r="C1355" s="7">
        <f t="shared" si="91"/>
        <v>0.71602326811211003</v>
      </c>
      <c r="D1355" s="7">
        <f t="shared" si="92"/>
        <v>4.040481948411009</v>
      </c>
      <c r="E1355" s="8">
        <f t="shared" si="93"/>
        <v>0.23020891208548805</v>
      </c>
      <c r="P1355" s="18"/>
    </row>
    <row r="1356" spans="1:16" x14ac:dyDescent="0.25">
      <c r="A1356" s="6">
        <v>1355</v>
      </c>
      <c r="B1356">
        <v>56.9983617991385</v>
      </c>
      <c r="C1356" s="7">
        <f t="shared" si="91"/>
        <v>0.7165520888418826</v>
      </c>
      <c r="D1356" s="7">
        <f t="shared" si="92"/>
        <v>4.0430225270555464</v>
      </c>
      <c r="E1356" s="8">
        <f t="shared" si="93"/>
        <v>0.23168846539818988</v>
      </c>
      <c r="P1356" s="18"/>
    </row>
    <row r="1357" spans="1:16" x14ac:dyDescent="0.25">
      <c r="A1357" s="6">
        <v>1356</v>
      </c>
      <c r="B1357">
        <v>57.200360074376199</v>
      </c>
      <c r="C1357" s="7">
        <f t="shared" si="91"/>
        <v>0.71708090957165516</v>
      </c>
      <c r="D1357" s="7">
        <f t="shared" si="92"/>
        <v>4.0465601933725157</v>
      </c>
      <c r="E1357" s="8">
        <f t="shared" si="93"/>
        <v>0.23316858968359347</v>
      </c>
      <c r="P1357" s="18"/>
    </row>
    <row r="1358" spans="1:16" x14ac:dyDescent="0.25">
      <c r="A1358" s="6">
        <v>1357</v>
      </c>
      <c r="B1358">
        <v>57.360525566366398</v>
      </c>
      <c r="C1358" s="7">
        <f t="shared" si="91"/>
        <v>0.71760973030142783</v>
      </c>
      <c r="D1358" s="7">
        <f t="shared" si="92"/>
        <v>4.0493563588429451</v>
      </c>
      <c r="E1358" s="8">
        <f t="shared" si="93"/>
        <v>0.23464928947680316</v>
      </c>
      <c r="P1358" s="18"/>
    </row>
    <row r="1359" spans="1:16" x14ac:dyDescent="0.25">
      <c r="A1359" s="6">
        <v>1358</v>
      </c>
      <c r="B1359">
        <v>57.498689023714</v>
      </c>
      <c r="C1359" s="7">
        <f t="shared" si="91"/>
        <v>0.71813855103120039</v>
      </c>
      <c r="D1359" s="7">
        <f t="shared" si="92"/>
        <v>4.0517621479558077</v>
      </c>
      <c r="E1359" s="8">
        <f t="shared" si="93"/>
        <v>0.23613056933065546</v>
      </c>
      <c r="P1359" s="18"/>
    </row>
    <row r="1360" spans="1:16" x14ac:dyDescent="0.25">
      <c r="A1360" s="6">
        <v>1359</v>
      </c>
      <c r="B1360">
        <v>57.607014360599301</v>
      </c>
      <c r="C1360" s="7">
        <f t="shared" si="91"/>
        <v>0.71866737176097306</v>
      </c>
      <c r="D1360" s="7">
        <f t="shared" si="92"/>
        <v>4.0536443373813551</v>
      </c>
      <c r="E1360" s="8">
        <f t="shared" si="93"/>
        <v>0.23761243381586741</v>
      </c>
      <c r="P1360" s="18"/>
    </row>
    <row r="1361" spans="1:16" x14ac:dyDescent="0.25">
      <c r="A1361" s="6">
        <v>1360</v>
      </c>
      <c r="B1361">
        <v>57.648972957882101</v>
      </c>
      <c r="C1361" s="7">
        <f t="shared" si="91"/>
        <v>0.71919619249074562</v>
      </c>
      <c r="D1361" s="7">
        <f t="shared" si="92"/>
        <v>4.0543724314285727</v>
      </c>
      <c r="E1361" s="8">
        <f t="shared" si="93"/>
        <v>0.23909488752117772</v>
      </c>
      <c r="P1361" s="18"/>
    </row>
    <row r="1362" spans="1:16" x14ac:dyDescent="0.25">
      <c r="A1362" s="6">
        <v>1361</v>
      </c>
      <c r="B1362">
        <v>57.758318046936097</v>
      </c>
      <c r="C1362" s="7">
        <f t="shared" si="91"/>
        <v>0.71972501322051829</v>
      </c>
      <c r="D1362" s="7">
        <f t="shared" si="92"/>
        <v>4.056267374474575</v>
      </c>
      <c r="E1362" s="8">
        <f t="shared" si="93"/>
        <v>0.24057793505349662</v>
      </c>
      <c r="P1362" s="18"/>
    </row>
    <row r="1363" spans="1:16" x14ac:dyDescent="0.25">
      <c r="A1363" s="6">
        <v>1362</v>
      </c>
      <c r="B1363">
        <v>57.938426658006897</v>
      </c>
      <c r="C1363" s="7">
        <f t="shared" si="91"/>
        <v>0.72025383395029086</v>
      </c>
      <c r="D1363" s="7">
        <f t="shared" si="92"/>
        <v>4.0593808372953761</v>
      </c>
      <c r="E1363" s="8">
        <f t="shared" si="93"/>
        <v>0.24206158103805103</v>
      </c>
      <c r="P1363" s="18"/>
    </row>
    <row r="1364" spans="1:16" x14ac:dyDescent="0.25">
      <c r="A1364" s="6">
        <v>1363</v>
      </c>
      <c r="B1364">
        <v>58.054331881609102</v>
      </c>
      <c r="C1364" s="7">
        <f t="shared" si="91"/>
        <v>0.72078265468006342</v>
      </c>
      <c r="D1364" s="7">
        <f t="shared" si="92"/>
        <v>4.0613793286432553</v>
      </c>
      <c r="E1364" s="8">
        <f t="shared" si="93"/>
        <v>0.24354583011853687</v>
      </c>
      <c r="P1364" s="18"/>
    </row>
    <row r="1365" spans="1:16" x14ac:dyDescent="0.25">
      <c r="A1365" s="6">
        <v>1364</v>
      </c>
      <c r="B1365">
        <v>58.0979489961436</v>
      </c>
      <c r="C1365" s="7">
        <f t="shared" si="91"/>
        <v>0.72131147540983609</v>
      </c>
      <c r="D1365" s="7">
        <f t="shared" si="92"/>
        <v>4.0621303619635665</v>
      </c>
      <c r="E1365" s="8">
        <f t="shared" si="93"/>
        <v>0.24503068695726662</v>
      </c>
      <c r="P1365" s="18"/>
    </row>
    <row r="1366" spans="1:16" x14ac:dyDescent="0.25">
      <c r="A1366" s="6">
        <v>1365</v>
      </c>
      <c r="B1366">
        <v>58.139303424424803</v>
      </c>
      <c r="C1366" s="7">
        <f t="shared" si="91"/>
        <v>0.72184029613960865</v>
      </c>
      <c r="D1366" s="7">
        <f t="shared" si="92"/>
        <v>4.0628419140549115</v>
      </c>
      <c r="E1366" s="8">
        <f t="shared" si="93"/>
        <v>0.24651615623532261</v>
      </c>
      <c r="P1366" s="18"/>
    </row>
    <row r="1367" spans="1:16" x14ac:dyDescent="0.25">
      <c r="A1367" s="6">
        <v>1366</v>
      </c>
      <c r="B1367">
        <v>58.186460322210003</v>
      </c>
      <c r="C1367" s="7">
        <f t="shared" si="91"/>
        <v>0.72236911686938132</v>
      </c>
      <c r="D1367" s="7">
        <f t="shared" si="92"/>
        <v>4.063652687160535</v>
      </c>
      <c r="E1367" s="8">
        <f t="shared" si="93"/>
        <v>0.24800224265271051</v>
      </c>
      <c r="P1367" s="18"/>
    </row>
    <row r="1368" spans="1:16" x14ac:dyDescent="0.25">
      <c r="A1368" s="6">
        <v>1367</v>
      </c>
      <c r="B1368">
        <v>58.618328807980397</v>
      </c>
      <c r="C1368" s="7">
        <f t="shared" si="91"/>
        <v>0.72289793759915388</v>
      </c>
      <c r="D1368" s="7">
        <f t="shared" si="92"/>
        <v>4.0710474259712148</v>
      </c>
      <c r="E1368" s="8">
        <f t="shared" si="93"/>
        <v>0.24948895092851137</v>
      </c>
      <c r="P1368" s="18"/>
    </row>
    <row r="1369" spans="1:16" x14ac:dyDescent="0.25">
      <c r="A1369" s="6">
        <v>1368</v>
      </c>
      <c r="B1369">
        <v>58.683344752856698</v>
      </c>
      <c r="C1369" s="7">
        <f t="shared" si="91"/>
        <v>0.72342675832892644</v>
      </c>
      <c r="D1369" s="7">
        <f t="shared" si="92"/>
        <v>4.0721559515286163</v>
      </c>
      <c r="E1369" s="8">
        <f t="shared" si="93"/>
        <v>0.25097628580104114</v>
      </c>
      <c r="P1369" s="18"/>
    </row>
    <row r="1370" spans="1:16" x14ac:dyDescent="0.25">
      <c r="A1370" s="6">
        <v>1369</v>
      </c>
      <c r="B1370">
        <v>58.983074452921699</v>
      </c>
      <c r="C1370" s="7">
        <f t="shared" si="91"/>
        <v>0.72395557905869912</v>
      </c>
      <c r="D1370" s="7">
        <f t="shared" si="92"/>
        <v>4.0772505290703007</v>
      </c>
      <c r="E1370" s="8">
        <f t="shared" si="93"/>
        <v>0.25246425202800493</v>
      </c>
      <c r="P1370" s="18"/>
    </row>
    <row r="1371" spans="1:16" x14ac:dyDescent="0.25">
      <c r="A1371" s="6">
        <v>1370</v>
      </c>
      <c r="B1371">
        <v>58.985452082007697</v>
      </c>
      <c r="C1371" s="7">
        <f t="shared" si="91"/>
        <v>0.72448439978847168</v>
      </c>
      <c r="D1371" s="7">
        <f t="shared" si="92"/>
        <v>4.07729083861991</v>
      </c>
      <c r="E1371" s="8">
        <f t="shared" si="93"/>
        <v>0.25395285438665594</v>
      </c>
      <c r="P1371" s="18"/>
    </row>
    <row r="1372" spans="1:16" x14ac:dyDescent="0.25">
      <c r="A1372" s="6">
        <v>1371</v>
      </c>
      <c r="B1372">
        <v>59.145767285504498</v>
      </c>
      <c r="C1372" s="7">
        <f t="shared" si="91"/>
        <v>0.72501322051824435</v>
      </c>
      <c r="D1372" s="7">
        <f t="shared" si="92"/>
        <v>4.0800050288699223</v>
      </c>
      <c r="E1372" s="8">
        <f t="shared" si="93"/>
        <v>0.25544209767395676</v>
      </c>
      <c r="P1372" s="18"/>
    </row>
    <row r="1373" spans="1:16" x14ac:dyDescent="0.25">
      <c r="A1373" s="6">
        <v>1372</v>
      </c>
      <c r="B1373">
        <v>59.279041639901699</v>
      </c>
      <c r="C1373" s="7">
        <f t="shared" si="91"/>
        <v>0.72554204124801691</v>
      </c>
      <c r="D1373" s="7">
        <f t="shared" si="92"/>
        <v>4.0822558141888248</v>
      </c>
      <c r="E1373" s="8">
        <f t="shared" si="93"/>
        <v>0.25693198670673872</v>
      </c>
      <c r="P1373" s="18"/>
    </row>
    <row r="1374" spans="1:16" x14ac:dyDescent="0.25">
      <c r="A1374" s="6">
        <v>1373</v>
      </c>
      <c r="B1374">
        <v>59.615447343716099</v>
      </c>
      <c r="C1374" s="7">
        <f t="shared" si="91"/>
        <v>0.72607086197778958</v>
      </c>
      <c r="D1374" s="7">
        <f t="shared" si="92"/>
        <v>4.0879147241084297</v>
      </c>
      <c r="E1374" s="8">
        <f t="shared" si="93"/>
        <v>0.25842252632186735</v>
      </c>
      <c r="P1374" s="18"/>
    </row>
    <row r="1375" spans="1:16" x14ac:dyDescent="0.25">
      <c r="A1375" s="6">
        <v>1374</v>
      </c>
      <c r="B1375">
        <v>59.951245352367401</v>
      </c>
      <c r="C1375" s="7">
        <f t="shared" si="91"/>
        <v>0.72659968270756214</v>
      </c>
      <c r="D1375" s="7">
        <f t="shared" si="92"/>
        <v>4.0935316544415405</v>
      </c>
      <c r="E1375" s="8">
        <f t="shared" si="93"/>
        <v>0.25991372137640301</v>
      </c>
      <c r="P1375" s="18"/>
    </row>
    <row r="1376" spans="1:16" x14ac:dyDescent="0.25">
      <c r="A1376" s="6">
        <v>1375</v>
      </c>
      <c r="B1376">
        <v>60.185639797736997</v>
      </c>
      <c r="C1376" s="7">
        <f t="shared" si="91"/>
        <v>0.72712850343733471</v>
      </c>
      <c r="D1376" s="7">
        <f t="shared" si="92"/>
        <v>4.09743378229338</v>
      </c>
      <c r="E1376" s="8">
        <f t="shared" si="93"/>
        <v>0.26140557674777037</v>
      </c>
      <c r="P1376" s="18"/>
    </row>
    <row r="1377" spans="1:16" x14ac:dyDescent="0.25">
      <c r="A1377" s="6">
        <v>1376</v>
      </c>
      <c r="B1377">
        <v>60.3042501782869</v>
      </c>
      <c r="C1377" s="7">
        <f t="shared" si="91"/>
        <v>0.72765732416710738</v>
      </c>
      <c r="D1377" s="7">
        <f t="shared" si="92"/>
        <v>4.0994025851346221</v>
      </c>
      <c r="E1377" s="8">
        <f t="shared" si="93"/>
        <v>0.26289809733392294</v>
      </c>
      <c r="P1377" s="18"/>
    </row>
    <row r="1378" spans="1:16" x14ac:dyDescent="0.25">
      <c r="A1378" s="6">
        <v>1377</v>
      </c>
      <c r="B1378">
        <v>60.386826968448901</v>
      </c>
      <c r="C1378" s="7">
        <f t="shared" si="91"/>
        <v>0.72818614489687994</v>
      </c>
      <c r="D1378" s="7">
        <f t="shared" si="92"/>
        <v>4.1007709846053988</v>
      </c>
      <c r="E1378" s="8">
        <f t="shared" si="93"/>
        <v>0.26439128805351209</v>
      </c>
      <c r="P1378" s="18"/>
    </row>
    <row r="1379" spans="1:16" x14ac:dyDescent="0.25">
      <c r="A1379" s="6">
        <v>1378</v>
      </c>
      <c r="B1379">
        <v>60.572703423444402</v>
      </c>
      <c r="C1379" s="7">
        <f t="shared" si="91"/>
        <v>0.72871496562665261</v>
      </c>
      <c r="D1379" s="7">
        <f t="shared" si="92"/>
        <v>4.1038443530403246</v>
      </c>
      <c r="E1379" s="8">
        <f t="shared" si="93"/>
        <v>0.2658851538460586</v>
      </c>
      <c r="P1379" s="18"/>
    </row>
    <row r="1380" spans="1:16" x14ac:dyDescent="0.25">
      <c r="A1380" s="6">
        <v>1379</v>
      </c>
      <c r="B1380">
        <v>60.580434753236098</v>
      </c>
      <c r="C1380" s="7">
        <f t="shared" si="91"/>
        <v>0.72924378635642517</v>
      </c>
      <c r="D1380" s="7">
        <f t="shared" si="92"/>
        <v>4.1039719820876366</v>
      </c>
      <c r="E1380" s="8">
        <f t="shared" si="93"/>
        <v>0.26737969967212255</v>
      </c>
      <c r="P1380" s="18"/>
    </row>
    <row r="1381" spans="1:16" x14ac:dyDescent="0.25">
      <c r="A1381" s="6">
        <v>1380</v>
      </c>
      <c r="B1381">
        <v>60.707149650717803</v>
      </c>
      <c r="C1381" s="7">
        <f t="shared" si="91"/>
        <v>0.72977260708619773</v>
      </c>
      <c r="D1381" s="7">
        <f t="shared" si="92"/>
        <v>4.1060614777966569</v>
      </c>
      <c r="E1381" s="8">
        <f t="shared" si="93"/>
        <v>0.26887493051347777</v>
      </c>
      <c r="P1381" s="18"/>
    </row>
    <row r="1382" spans="1:16" x14ac:dyDescent="0.25">
      <c r="A1382" s="6">
        <v>1381</v>
      </c>
      <c r="B1382">
        <v>61.2015916975256</v>
      </c>
      <c r="C1382" s="7">
        <f t="shared" si="91"/>
        <v>0.73030142781597041</v>
      </c>
      <c r="D1382" s="7">
        <f t="shared" si="92"/>
        <v>4.1141731973095785</v>
      </c>
      <c r="E1382" s="8">
        <f t="shared" si="93"/>
        <v>0.27037085137328681</v>
      </c>
      <c r="P1382" s="18"/>
    </row>
    <row r="1383" spans="1:16" x14ac:dyDescent="0.25">
      <c r="A1383" s="6">
        <v>1382</v>
      </c>
      <c r="B1383">
        <v>61.207555901328497</v>
      </c>
      <c r="C1383" s="7">
        <f t="shared" si="91"/>
        <v>0.73083024854574297</v>
      </c>
      <c r="D1383" s="7">
        <f t="shared" si="92"/>
        <v>4.1142706443374291</v>
      </c>
      <c r="E1383" s="8">
        <f t="shared" si="93"/>
        <v>0.27186746727627559</v>
      </c>
      <c r="P1383" s="18"/>
    </row>
    <row r="1384" spans="1:16" x14ac:dyDescent="0.25">
      <c r="A1384" s="6">
        <v>1383</v>
      </c>
      <c r="B1384">
        <v>61.469236791741103</v>
      </c>
      <c r="C1384" s="7">
        <f t="shared" si="91"/>
        <v>0.73135906927551564</v>
      </c>
      <c r="D1384" s="7">
        <f t="shared" si="92"/>
        <v>4.1185368348948916</v>
      </c>
      <c r="E1384" s="8">
        <f t="shared" si="93"/>
        <v>0.27336478326891356</v>
      </c>
      <c r="P1384" s="18"/>
    </row>
    <row r="1385" spans="1:16" x14ac:dyDescent="0.25">
      <c r="A1385" s="6">
        <v>1384</v>
      </c>
      <c r="B1385">
        <v>61.474163749329897</v>
      </c>
      <c r="C1385" s="7">
        <f t="shared" si="91"/>
        <v>0.7318878900052882</v>
      </c>
      <c r="D1385" s="7">
        <f t="shared" si="92"/>
        <v>4.1186169849081455</v>
      </c>
      <c r="E1385" s="8">
        <f t="shared" si="93"/>
        <v>0.27486280441959171</v>
      </c>
      <c r="P1385" s="18"/>
    </row>
    <row r="1386" spans="1:16" x14ac:dyDescent="0.25">
      <c r="A1386" s="6">
        <v>1385</v>
      </c>
      <c r="B1386">
        <v>61.697998417205099</v>
      </c>
      <c r="C1386" s="7">
        <f t="shared" si="91"/>
        <v>0.73241671073506076</v>
      </c>
      <c r="D1386" s="7">
        <f t="shared" si="92"/>
        <v>4.122251489821199</v>
      </c>
      <c r="E1386" s="8">
        <f t="shared" si="93"/>
        <v>0.27636153581880468</v>
      </c>
      <c r="P1386" s="18"/>
    </row>
    <row r="1387" spans="1:16" x14ac:dyDescent="0.25">
      <c r="A1387" s="6">
        <v>1386</v>
      </c>
      <c r="B1387">
        <v>62.003871890831299</v>
      </c>
      <c r="C1387" s="7">
        <f t="shared" si="91"/>
        <v>0.73294553146483343</v>
      </c>
      <c r="D1387" s="7">
        <f t="shared" si="92"/>
        <v>4.1271968329472983</v>
      </c>
      <c r="E1387" s="8">
        <f t="shared" si="93"/>
        <v>0.27786098257933395</v>
      </c>
      <c r="P1387" s="18"/>
    </row>
    <row r="1388" spans="1:16" x14ac:dyDescent="0.25">
      <c r="A1388" s="6">
        <v>1387</v>
      </c>
      <c r="B1388">
        <v>62.206593313531599</v>
      </c>
      <c r="C1388" s="7">
        <f t="shared" si="91"/>
        <v>0.73347435219460599</v>
      </c>
      <c r="D1388" s="7">
        <f t="shared" si="92"/>
        <v>4.1304609959526042</v>
      </c>
      <c r="E1388" s="8">
        <f t="shared" si="93"/>
        <v>0.27936114983643079</v>
      </c>
      <c r="P1388" s="18"/>
    </row>
    <row r="1389" spans="1:16" x14ac:dyDescent="0.25">
      <c r="A1389" s="6">
        <v>1388</v>
      </c>
      <c r="B1389">
        <v>62.266621254059501</v>
      </c>
      <c r="C1389" s="7">
        <f t="shared" si="91"/>
        <v>0.73400317292437867</v>
      </c>
      <c r="D1389" s="7">
        <f t="shared" si="92"/>
        <v>4.1314255078018407</v>
      </c>
      <c r="E1389" s="8">
        <f t="shared" si="93"/>
        <v>0.28086204274800441</v>
      </c>
      <c r="P1389" s="18"/>
    </row>
    <row r="1390" spans="1:16" x14ac:dyDescent="0.25">
      <c r="A1390" s="6">
        <v>1389</v>
      </c>
      <c r="B1390">
        <v>62.531784332780497</v>
      </c>
      <c r="C1390" s="7">
        <f t="shared" si="91"/>
        <v>0.73453199365415123</v>
      </c>
      <c r="D1390" s="7">
        <f t="shared" si="92"/>
        <v>4.1356749767994598</v>
      </c>
      <c r="E1390" s="8">
        <f t="shared" si="93"/>
        <v>0.28236366649480871</v>
      </c>
      <c r="P1390" s="18"/>
    </row>
    <row r="1391" spans="1:16" x14ac:dyDescent="0.25">
      <c r="A1391" s="6">
        <v>1390</v>
      </c>
      <c r="B1391">
        <v>62.5434314044616</v>
      </c>
      <c r="C1391" s="7">
        <f t="shared" si="91"/>
        <v>0.7350608143839239</v>
      </c>
      <c r="D1391" s="7">
        <f t="shared" si="92"/>
        <v>4.1358612178808141</v>
      </c>
      <c r="E1391" s="8">
        <f t="shared" si="93"/>
        <v>0.28386602628063295</v>
      </c>
      <c r="P1391" s="18"/>
    </row>
    <row r="1392" spans="1:16" x14ac:dyDescent="0.25">
      <c r="A1392" s="6">
        <v>1391</v>
      </c>
      <c r="B1392">
        <v>62.682293348027002</v>
      </c>
      <c r="C1392" s="7">
        <f t="shared" si="91"/>
        <v>0.73558963511369646</v>
      </c>
      <c r="D1392" s="7">
        <f t="shared" si="92"/>
        <v>4.1380790050129201</v>
      </c>
      <c r="E1392" s="8">
        <f t="shared" si="93"/>
        <v>0.28536912733249215</v>
      </c>
      <c r="P1392" s="18"/>
    </row>
    <row r="1393" spans="1:16" x14ac:dyDescent="0.25">
      <c r="A1393" s="6">
        <v>1392</v>
      </c>
      <c r="B1393">
        <v>62.947403161689799</v>
      </c>
      <c r="C1393" s="7">
        <f t="shared" si="91"/>
        <v>0.73611845584346902</v>
      </c>
      <c r="D1393" s="7">
        <f t="shared" si="92"/>
        <v>4.142299507243739</v>
      </c>
      <c r="E1393" s="8">
        <f t="shared" si="93"/>
        <v>0.28687297490082131</v>
      </c>
      <c r="P1393" s="18"/>
    </row>
    <row r="1394" spans="1:16" x14ac:dyDescent="0.25">
      <c r="A1394" s="6">
        <v>1393</v>
      </c>
      <c r="B1394">
        <v>63.125117324075397</v>
      </c>
      <c r="C1394" s="7">
        <f t="shared" si="91"/>
        <v>0.73664727657324169</v>
      </c>
      <c r="D1394" s="7">
        <f t="shared" si="92"/>
        <v>4.1451187461930106</v>
      </c>
      <c r="E1394" s="8">
        <f t="shared" si="93"/>
        <v>0.28837757425967059</v>
      </c>
      <c r="P1394" s="18"/>
    </row>
    <row r="1395" spans="1:16" x14ac:dyDescent="0.25">
      <c r="A1395" s="6">
        <v>1394</v>
      </c>
      <c r="B1395">
        <v>63.1930176414646</v>
      </c>
      <c r="C1395" s="7">
        <f t="shared" si="91"/>
        <v>0.73717609730301425</v>
      </c>
      <c r="D1395" s="7">
        <f t="shared" si="92"/>
        <v>4.1461938146928352</v>
      </c>
      <c r="E1395" s="8">
        <f t="shared" si="93"/>
        <v>0.28988293070690041</v>
      </c>
      <c r="P1395" s="18"/>
    </row>
    <row r="1396" spans="1:16" x14ac:dyDescent="0.25">
      <c r="A1396" s="6">
        <v>1395</v>
      </c>
      <c r="B1396">
        <v>63.341533331449199</v>
      </c>
      <c r="C1396" s="7">
        <f t="shared" si="91"/>
        <v>0.73770491803278693</v>
      </c>
      <c r="D1396" s="7">
        <f t="shared" si="92"/>
        <v>4.1485412487658477</v>
      </c>
      <c r="E1396" s="8">
        <f t="shared" si="93"/>
        <v>0.29138904956438288</v>
      </c>
      <c r="P1396" s="18"/>
    </row>
    <row r="1397" spans="1:16" x14ac:dyDescent="0.25">
      <c r="A1397" s="6">
        <v>1396</v>
      </c>
      <c r="B1397">
        <v>63.348837721191998</v>
      </c>
      <c r="C1397" s="7">
        <f t="shared" si="91"/>
        <v>0.73823373876255949</v>
      </c>
      <c r="D1397" s="7">
        <f t="shared" si="92"/>
        <v>4.148656559656331</v>
      </c>
      <c r="E1397" s="8">
        <f t="shared" si="93"/>
        <v>0.29289593617819959</v>
      </c>
      <c r="P1397" s="18"/>
    </row>
    <row r="1398" spans="1:16" x14ac:dyDescent="0.25">
      <c r="A1398" s="6">
        <v>1397</v>
      </c>
      <c r="B1398">
        <v>63.384596850403298</v>
      </c>
      <c r="C1398" s="7">
        <f t="shared" si="91"/>
        <v>0.73876255949233205</v>
      </c>
      <c r="D1398" s="7">
        <f t="shared" si="92"/>
        <v>4.1492208800392065</v>
      </c>
      <c r="E1398" s="8">
        <f t="shared" si="93"/>
        <v>0.29440359591884679</v>
      </c>
      <c r="P1398" s="18"/>
    </row>
    <row r="1399" spans="1:16" x14ac:dyDescent="0.25">
      <c r="A1399" s="6">
        <v>1398</v>
      </c>
      <c r="B1399">
        <v>63.647508877790898</v>
      </c>
      <c r="C1399" s="7">
        <f t="shared" si="91"/>
        <v>0.73929138022210472</v>
      </c>
      <c r="D1399" s="7">
        <f t="shared" si="92"/>
        <v>4.1533601864180438</v>
      </c>
      <c r="E1399" s="8">
        <f t="shared" si="93"/>
        <v>0.29591203418143791</v>
      </c>
      <c r="P1399" s="18"/>
    </row>
    <row r="1400" spans="1:16" x14ac:dyDescent="0.25">
      <c r="A1400" s="6">
        <v>1399</v>
      </c>
      <c r="B1400">
        <v>63.7427111449515</v>
      </c>
      <c r="C1400" s="7">
        <f t="shared" si="91"/>
        <v>0.73982020095187728</v>
      </c>
      <c r="D1400" s="7">
        <f t="shared" si="92"/>
        <v>4.1548548425206402</v>
      </c>
      <c r="E1400" s="8">
        <f t="shared" si="93"/>
        <v>0.29742125638590994</v>
      </c>
      <c r="P1400" s="18"/>
    </row>
    <row r="1401" spans="1:16" x14ac:dyDescent="0.25">
      <c r="A1401" s="6">
        <v>1400</v>
      </c>
      <c r="B1401">
        <v>64.340211330931297</v>
      </c>
      <c r="C1401" s="7">
        <f t="shared" si="91"/>
        <v>0.74034902168164995</v>
      </c>
      <c r="D1401" s="7">
        <f t="shared" si="92"/>
        <v>4.1641848064018694</v>
      </c>
      <c r="E1401" s="8">
        <f t="shared" si="93"/>
        <v>0.29893126797723329</v>
      </c>
      <c r="P1401" s="18"/>
    </row>
    <row r="1402" spans="1:16" x14ac:dyDescent="0.25">
      <c r="A1402" s="6">
        <v>1401</v>
      </c>
      <c r="B1402">
        <v>64.524217473234302</v>
      </c>
      <c r="C1402" s="7">
        <f t="shared" si="91"/>
        <v>0.74087784241142252</v>
      </c>
      <c r="D1402" s="7">
        <f t="shared" si="92"/>
        <v>4.1670406180338011</v>
      </c>
      <c r="E1402" s="8">
        <f t="shared" si="93"/>
        <v>0.30044207442561932</v>
      </c>
      <c r="P1402" s="18"/>
    </row>
    <row r="1403" spans="1:16" x14ac:dyDescent="0.25">
      <c r="A1403" s="6">
        <v>1402</v>
      </c>
      <c r="B1403">
        <v>64.800986926069896</v>
      </c>
      <c r="C1403" s="7">
        <f t="shared" si="91"/>
        <v>0.74140666314119519</v>
      </c>
      <c r="D1403" s="7">
        <f t="shared" si="92"/>
        <v>4.1713208335828336</v>
      </c>
      <c r="E1403" s="8">
        <f t="shared" si="93"/>
        <v>0.30195368122673572</v>
      </c>
      <c r="P1403" s="18"/>
    </row>
    <row r="1404" spans="1:16" x14ac:dyDescent="0.25">
      <c r="A1404" s="6">
        <v>1403</v>
      </c>
      <c r="B1404">
        <v>64.8580003957439</v>
      </c>
      <c r="C1404" s="7">
        <f t="shared" si="91"/>
        <v>0.74193548387096775</v>
      </c>
      <c r="D1404" s="7">
        <f t="shared" si="92"/>
        <v>4.1722002708594346</v>
      </c>
      <c r="E1404" s="8">
        <f t="shared" si="93"/>
        <v>0.30346609390191787</v>
      </c>
      <c r="P1404" s="18"/>
    </row>
    <row r="1405" spans="1:16" x14ac:dyDescent="0.25">
      <c r="A1405" s="6">
        <v>1404</v>
      </c>
      <c r="B1405">
        <v>64.866142214977401</v>
      </c>
      <c r="C1405" s="7">
        <f t="shared" si="91"/>
        <v>0.74246430460074031</v>
      </c>
      <c r="D1405" s="7">
        <f t="shared" si="92"/>
        <v>4.1723257959788196</v>
      </c>
      <c r="E1405" s="8">
        <f t="shared" si="93"/>
        <v>0.30497931799838768</v>
      </c>
      <c r="P1405" s="18"/>
    </row>
    <row r="1406" spans="1:16" x14ac:dyDescent="0.25">
      <c r="A1406" s="6">
        <v>1405</v>
      </c>
      <c r="B1406">
        <v>65.025650045697603</v>
      </c>
      <c r="C1406" s="7">
        <f t="shared" si="91"/>
        <v>0.74299312533051298</v>
      </c>
      <c r="D1406" s="7">
        <f t="shared" si="92"/>
        <v>4.1747818081428418</v>
      </c>
      <c r="E1406" s="8">
        <f t="shared" si="93"/>
        <v>0.30649335908947051</v>
      </c>
      <c r="P1406" s="18"/>
    </row>
    <row r="1407" spans="1:16" x14ac:dyDescent="0.25">
      <c r="A1407" s="6">
        <v>1406</v>
      </c>
      <c r="B1407">
        <v>65.223703064235593</v>
      </c>
      <c r="C1407" s="7">
        <f t="shared" si="91"/>
        <v>0.74352194606028554</v>
      </c>
      <c r="D1407" s="7">
        <f t="shared" si="92"/>
        <v>4.1778229467965176</v>
      </c>
      <c r="E1407" s="8">
        <f t="shared" si="93"/>
        <v>0.30800822277481515</v>
      </c>
      <c r="P1407" s="18"/>
    </row>
    <row r="1408" spans="1:16" x14ac:dyDescent="0.25">
      <c r="A1408" s="6">
        <v>1407</v>
      </c>
      <c r="B1408">
        <v>65.613949730702501</v>
      </c>
      <c r="C1408" s="7">
        <f t="shared" si="91"/>
        <v>0.74405076679005822</v>
      </c>
      <c r="D1408" s="7">
        <f t="shared" si="92"/>
        <v>4.1837883216774712</v>
      </c>
      <c r="E1408" s="8">
        <f t="shared" si="93"/>
        <v>0.30952391468061824</v>
      </c>
      <c r="P1408" s="18"/>
    </row>
    <row r="1409" spans="1:16" x14ac:dyDescent="0.25">
      <c r="A1409" s="6">
        <v>1408</v>
      </c>
      <c r="B1409">
        <v>65.855138218041006</v>
      </c>
      <c r="C1409" s="7">
        <f t="shared" si="91"/>
        <v>0.74457958751983078</v>
      </c>
      <c r="D1409" s="7">
        <f t="shared" si="92"/>
        <v>4.187457454272602</v>
      </c>
      <c r="E1409" s="8">
        <f t="shared" si="93"/>
        <v>0.31104044045984708</v>
      </c>
      <c r="P1409" s="18"/>
    </row>
    <row r="1410" spans="1:16" x14ac:dyDescent="0.25">
      <c r="A1410" s="6">
        <v>1409</v>
      </c>
      <c r="B1410">
        <v>65.868638014715998</v>
      </c>
      <c r="C1410" s="7">
        <f t="shared" ref="C1410:C1473" si="94">(A1410)/($L$2)</f>
        <v>0.74510840824960334</v>
      </c>
      <c r="D1410" s="7">
        <f t="shared" ref="D1410:D1473" si="95">LN(B1410)</f>
        <v>4.187662425571002</v>
      </c>
      <c r="E1410" s="8">
        <f t="shared" ref="E1410:E1473" si="96">LN(LN(1/(1-C1410)))</f>
        <v>0.3125578057924685</v>
      </c>
      <c r="P1410" s="18"/>
    </row>
    <row r="1411" spans="1:16" x14ac:dyDescent="0.25">
      <c r="A1411" s="6">
        <v>1410</v>
      </c>
      <c r="B1411">
        <v>66.121843684992697</v>
      </c>
      <c r="C1411" s="7">
        <f t="shared" si="94"/>
        <v>0.74563722897937601</v>
      </c>
      <c r="D1411" s="7">
        <f t="shared" si="95"/>
        <v>4.1914991564871338</v>
      </c>
      <c r="E1411" s="8">
        <f t="shared" si="96"/>
        <v>0.31407601638567673</v>
      </c>
      <c r="P1411" s="18"/>
    </row>
    <row r="1412" spans="1:16" x14ac:dyDescent="0.25">
      <c r="A1412" s="6">
        <v>1411</v>
      </c>
      <c r="B1412">
        <v>66.269406267689405</v>
      </c>
      <c r="C1412" s="7">
        <f t="shared" si="94"/>
        <v>0.74616604970914857</v>
      </c>
      <c r="D1412" s="7">
        <f t="shared" si="95"/>
        <v>4.1937283467675517</v>
      </c>
      <c r="E1412" s="8">
        <f t="shared" si="96"/>
        <v>0.31559507797412389</v>
      </c>
      <c r="P1412" s="18"/>
    </row>
    <row r="1413" spans="1:16" x14ac:dyDescent="0.25">
      <c r="A1413" s="6">
        <v>1412</v>
      </c>
      <c r="B1413">
        <v>66.331483815270104</v>
      </c>
      <c r="C1413" s="7">
        <f t="shared" si="94"/>
        <v>0.74669487043892124</v>
      </c>
      <c r="D1413" s="7">
        <f t="shared" si="95"/>
        <v>4.1946646534858099</v>
      </c>
      <c r="E1413" s="8">
        <f t="shared" si="96"/>
        <v>0.31711499632015661</v>
      </c>
      <c r="P1413" s="18"/>
    </row>
    <row r="1414" spans="1:16" x14ac:dyDescent="0.25">
      <c r="A1414" s="6">
        <v>1413</v>
      </c>
      <c r="B1414">
        <v>66.386471824283106</v>
      </c>
      <c r="C1414" s="7">
        <f t="shared" si="94"/>
        <v>0.7472236911686938</v>
      </c>
      <c r="D1414" s="7">
        <f t="shared" si="95"/>
        <v>4.1954932981389685</v>
      </c>
      <c r="E1414" s="8">
        <f t="shared" si="96"/>
        <v>0.31863577721404873</v>
      </c>
      <c r="P1414" s="18"/>
    </row>
    <row r="1415" spans="1:16" x14ac:dyDescent="0.25">
      <c r="A1415" s="6">
        <v>1414</v>
      </c>
      <c r="B1415">
        <v>66.420905403474904</v>
      </c>
      <c r="C1415" s="7">
        <f t="shared" si="94"/>
        <v>0.74775251189846637</v>
      </c>
      <c r="D1415" s="7">
        <f t="shared" si="95"/>
        <v>4.196011847344324</v>
      </c>
      <c r="E1415" s="8">
        <f t="shared" si="96"/>
        <v>0.32015742647424156</v>
      </c>
      <c r="P1415" s="18"/>
    </row>
    <row r="1416" spans="1:16" x14ac:dyDescent="0.25">
      <c r="A1416" s="6">
        <v>1415</v>
      </c>
      <c r="B1416">
        <v>66.464595898742303</v>
      </c>
      <c r="C1416" s="7">
        <f t="shared" si="94"/>
        <v>0.74828133262823904</v>
      </c>
      <c r="D1416" s="7">
        <f t="shared" si="95"/>
        <v>4.1966694133904845</v>
      </c>
      <c r="E1416" s="8">
        <f t="shared" si="96"/>
        <v>0.32167994994758364</v>
      </c>
      <c r="P1416" s="18"/>
    </row>
    <row r="1417" spans="1:16" x14ac:dyDescent="0.25">
      <c r="A1417" s="6">
        <v>1416</v>
      </c>
      <c r="B1417">
        <v>66.586491647928995</v>
      </c>
      <c r="C1417" s="7">
        <f t="shared" si="94"/>
        <v>0.7488101533580116</v>
      </c>
      <c r="D1417" s="7">
        <f t="shared" si="95"/>
        <v>4.1985017288647661</v>
      </c>
      <c r="E1417" s="8">
        <f t="shared" si="96"/>
        <v>0.32320335350957352</v>
      </c>
      <c r="P1417" s="18"/>
    </row>
    <row r="1418" spans="1:16" x14ac:dyDescent="0.25">
      <c r="A1418" s="6">
        <v>1417</v>
      </c>
      <c r="B1418">
        <v>66.764110710774403</v>
      </c>
      <c r="C1418" s="7">
        <f t="shared" si="94"/>
        <v>0.74933897408778427</v>
      </c>
      <c r="D1418" s="7">
        <f t="shared" si="95"/>
        <v>4.2011656713553807</v>
      </c>
      <c r="E1418" s="8">
        <f t="shared" si="96"/>
        <v>0.324727643064606</v>
      </c>
      <c r="P1418" s="18"/>
    </row>
    <row r="1419" spans="1:16" x14ac:dyDescent="0.25">
      <c r="A1419" s="6">
        <v>1418</v>
      </c>
      <c r="B1419">
        <v>66.900611611774295</v>
      </c>
      <c r="C1419" s="7">
        <f t="shared" si="94"/>
        <v>0.74986779481755683</v>
      </c>
      <c r="D1419" s="7">
        <f t="shared" si="95"/>
        <v>4.2032081092713813</v>
      </c>
      <c r="E1419" s="8">
        <f t="shared" si="96"/>
        <v>0.32625282454621823</v>
      </c>
      <c r="P1419" s="18"/>
    </row>
    <row r="1420" spans="1:16" x14ac:dyDescent="0.25">
      <c r="A1420" s="6">
        <v>1419</v>
      </c>
      <c r="B1420">
        <v>66.9903365452071</v>
      </c>
      <c r="C1420" s="7">
        <f t="shared" si="94"/>
        <v>0.7503966155473295</v>
      </c>
      <c r="D1420" s="7">
        <f t="shared" si="95"/>
        <v>4.2045483783201725</v>
      </c>
      <c r="E1420" s="8">
        <f t="shared" si="96"/>
        <v>0.32777890391734221</v>
      </c>
      <c r="P1420" s="18"/>
    </row>
    <row r="1421" spans="1:16" x14ac:dyDescent="0.25">
      <c r="A1421" s="6">
        <v>1420</v>
      </c>
      <c r="B1421">
        <v>67.003431125512904</v>
      </c>
      <c r="C1421" s="7">
        <f t="shared" si="94"/>
        <v>0.75092543627710207</v>
      </c>
      <c r="D1421" s="7">
        <f t="shared" si="95"/>
        <v>4.2047438289082875</v>
      </c>
      <c r="E1421" s="8">
        <f t="shared" si="96"/>
        <v>0.32930588717055492</v>
      </c>
      <c r="P1421" s="18"/>
    </row>
    <row r="1422" spans="1:16" x14ac:dyDescent="0.25">
      <c r="A1422" s="6">
        <v>1421</v>
      </c>
      <c r="B1422">
        <v>67.641492837734603</v>
      </c>
      <c r="C1422" s="7">
        <f t="shared" si="94"/>
        <v>0.75145425700687463</v>
      </c>
      <c r="D1422" s="7">
        <f t="shared" si="95"/>
        <v>4.2142215941259016</v>
      </c>
      <c r="E1422" s="8">
        <f t="shared" si="96"/>
        <v>0.33083378032833616</v>
      </c>
      <c r="P1422" s="18"/>
    </row>
    <row r="1423" spans="1:16" x14ac:dyDescent="0.25">
      <c r="A1423" s="6">
        <v>1422</v>
      </c>
      <c r="B1423">
        <v>67.780918454171101</v>
      </c>
      <c r="C1423" s="7">
        <f t="shared" si="94"/>
        <v>0.7519830777366473</v>
      </c>
      <c r="D1423" s="7">
        <f t="shared" si="95"/>
        <v>4.2162807166059988</v>
      </c>
      <c r="E1423" s="8">
        <f t="shared" si="96"/>
        <v>0.33236258944332453</v>
      </c>
      <c r="P1423" s="18"/>
    </row>
    <row r="1424" spans="1:16" x14ac:dyDescent="0.25">
      <c r="A1424" s="6">
        <v>1423</v>
      </c>
      <c r="B1424">
        <v>68.061279855868406</v>
      </c>
      <c r="C1424" s="7">
        <f t="shared" si="94"/>
        <v>0.75251189846641986</v>
      </c>
      <c r="D1424" s="7">
        <f t="shared" si="95"/>
        <v>4.2204084737132952</v>
      </c>
      <c r="E1424" s="8">
        <f t="shared" si="96"/>
        <v>0.33389232059857765</v>
      </c>
      <c r="P1424" s="18"/>
    </row>
    <row r="1425" spans="1:16" x14ac:dyDescent="0.25">
      <c r="A1425" s="6">
        <v>1424</v>
      </c>
      <c r="B1425">
        <v>68.790000175751601</v>
      </c>
      <c r="C1425" s="7">
        <f t="shared" si="94"/>
        <v>0.75304071919619253</v>
      </c>
      <c r="D1425" s="7">
        <f t="shared" si="95"/>
        <v>4.2310583880928228</v>
      </c>
      <c r="E1425" s="8">
        <f t="shared" si="96"/>
        <v>0.33542297990783687</v>
      </c>
      <c r="P1425" s="18"/>
    </row>
    <row r="1426" spans="1:16" x14ac:dyDescent="0.25">
      <c r="A1426" s="6">
        <v>1425</v>
      </c>
      <c r="B1426">
        <v>68.880951897854004</v>
      </c>
      <c r="C1426" s="7">
        <f t="shared" si="94"/>
        <v>0.75356953992596509</v>
      </c>
      <c r="D1426" s="7">
        <f t="shared" si="95"/>
        <v>4.2323796796792408</v>
      </c>
      <c r="E1426" s="8">
        <f t="shared" si="96"/>
        <v>0.33695457351579078</v>
      </c>
      <c r="P1426" s="18"/>
    </row>
    <row r="1427" spans="1:16" x14ac:dyDescent="0.25">
      <c r="A1427" s="6">
        <v>1426</v>
      </c>
      <c r="B1427">
        <v>69.448023910204299</v>
      </c>
      <c r="C1427" s="7">
        <f t="shared" si="94"/>
        <v>0.75409836065573765</v>
      </c>
      <c r="D1427" s="7">
        <f t="shared" si="95"/>
        <v>4.2405786153787615</v>
      </c>
      <c r="E1427" s="8">
        <f t="shared" si="96"/>
        <v>0.33848710759834516</v>
      </c>
      <c r="P1427" s="18"/>
    </row>
    <row r="1428" spans="1:16" x14ac:dyDescent="0.25">
      <c r="A1428" s="6">
        <v>1427</v>
      </c>
      <c r="B1428">
        <v>69.520915102085297</v>
      </c>
      <c r="C1428" s="7">
        <f t="shared" si="94"/>
        <v>0.75462718138551033</v>
      </c>
      <c r="D1428" s="7">
        <f t="shared" si="95"/>
        <v>4.2416276440190259</v>
      </c>
      <c r="E1428" s="8">
        <f t="shared" si="96"/>
        <v>0.34002058836289389</v>
      </c>
      <c r="P1428" s="18"/>
    </row>
    <row r="1429" spans="1:16" x14ac:dyDescent="0.25">
      <c r="A1429" s="6">
        <v>1428</v>
      </c>
      <c r="B1429">
        <v>69.637353248434295</v>
      </c>
      <c r="C1429" s="7">
        <f t="shared" si="94"/>
        <v>0.75515600211528289</v>
      </c>
      <c r="D1429" s="7">
        <f t="shared" si="95"/>
        <v>4.2433011079806393</v>
      </c>
      <c r="E1429" s="8">
        <f t="shared" si="96"/>
        <v>0.34155502204859034</v>
      </c>
      <c r="P1429" s="18"/>
    </row>
    <row r="1430" spans="1:16" x14ac:dyDescent="0.25">
      <c r="A1430" s="6">
        <v>1429</v>
      </c>
      <c r="B1430">
        <v>70.323607054869996</v>
      </c>
      <c r="C1430" s="7">
        <f t="shared" si="94"/>
        <v>0.75568482284505556</v>
      </c>
      <c r="D1430" s="7">
        <f t="shared" si="95"/>
        <v>4.2531075469258619</v>
      </c>
      <c r="E1430" s="8">
        <f t="shared" si="96"/>
        <v>0.34309041492662828</v>
      </c>
      <c r="P1430" s="18"/>
    </row>
    <row r="1431" spans="1:16" x14ac:dyDescent="0.25">
      <c r="A1431" s="6">
        <v>1430</v>
      </c>
      <c r="B1431">
        <v>70.498498662011201</v>
      </c>
      <c r="C1431" s="7">
        <f t="shared" si="94"/>
        <v>0.75621364357482812</v>
      </c>
      <c r="D1431" s="7">
        <f t="shared" si="95"/>
        <v>4.25559141401716</v>
      </c>
      <c r="E1431" s="8">
        <f t="shared" si="96"/>
        <v>0.34462677330051639</v>
      </c>
      <c r="P1431" s="18"/>
    </row>
    <row r="1432" spans="1:16" x14ac:dyDescent="0.25">
      <c r="A1432" s="6">
        <v>1431</v>
      </c>
      <c r="B1432">
        <v>70.698321592931805</v>
      </c>
      <c r="C1432" s="7">
        <f t="shared" si="94"/>
        <v>0.75674246430460079</v>
      </c>
      <c r="D1432" s="7">
        <f t="shared" si="95"/>
        <v>4.2584218327753547</v>
      </c>
      <c r="E1432" s="8">
        <f t="shared" si="96"/>
        <v>0.34616410350636451</v>
      </c>
      <c r="P1432" s="18"/>
    </row>
    <row r="1433" spans="1:16" x14ac:dyDescent="0.25">
      <c r="A1433" s="6">
        <v>1432</v>
      </c>
      <c r="B1433">
        <v>70.828140411795104</v>
      </c>
      <c r="C1433" s="7">
        <f t="shared" si="94"/>
        <v>0.75727128503437335</v>
      </c>
      <c r="D1433" s="7">
        <f t="shared" si="95"/>
        <v>4.2602563851754374</v>
      </c>
      <c r="E1433" s="8">
        <f t="shared" si="96"/>
        <v>0.34770241191316587</v>
      </c>
      <c r="P1433" s="18"/>
    </row>
    <row r="1434" spans="1:16" x14ac:dyDescent="0.25">
      <c r="A1434" s="6">
        <v>1433</v>
      </c>
      <c r="B1434">
        <v>71.236748955631697</v>
      </c>
      <c r="C1434" s="7">
        <f t="shared" si="94"/>
        <v>0.75780010576414591</v>
      </c>
      <c r="D1434" s="7">
        <f t="shared" si="95"/>
        <v>4.266008822282334</v>
      </c>
      <c r="E1434" s="8">
        <f t="shared" si="96"/>
        <v>0.34924170492308759</v>
      </c>
      <c r="P1434" s="18"/>
    </row>
    <row r="1435" spans="1:16" x14ac:dyDescent="0.25">
      <c r="A1435" s="6">
        <v>1434</v>
      </c>
      <c r="B1435">
        <v>71.251571624410502</v>
      </c>
      <c r="C1435" s="7">
        <f t="shared" si="94"/>
        <v>0.75832892649391859</v>
      </c>
      <c r="D1435" s="7">
        <f t="shared" si="95"/>
        <v>4.2662168767919511</v>
      </c>
      <c r="E1435" s="8">
        <f t="shared" si="96"/>
        <v>0.35078198897175983</v>
      </c>
      <c r="P1435" s="18"/>
    </row>
    <row r="1436" spans="1:16" x14ac:dyDescent="0.25">
      <c r="A1436" s="6">
        <v>1435</v>
      </c>
      <c r="B1436">
        <v>71.508794605154193</v>
      </c>
      <c r="C1436" s="7">
        <f t="shared" si="94"/>
        <v>0.75885774722369115</v>
      </c>
      <c r="D1436" s="7">
        <f t="shared" si="95"/>
        <v>4.269820443606589</v>
      </c>
      <c r="E1436" s="8">
        <f t="shared" si="96"/>
        <v>0.35232327052856993</v>
      </c>
      <c r="P1436" s="18"/>
    </row>
    <row r="1437" spans="1:16" x14ac:dyDescent="0.25">
      <c r="A1437" s="6">
        <v>1436</v>
      </c>
      <c r="B1437">
        <v>71.7026590747748</v>
      </c>
      <c r="C1437" s="7">
        <f t="shared" si="94"/>
        <v>0.75938656795346382</v>
      </c>
      <c r="D1437" s="7">
        <f t="shared" si="95"/>
        <v>4.2725278330374943</v>
      </c>
      <c r="E1437" s="8">
        <f t="shared" si="96"/>
        <v>0.35386555609696102</v>
      </c>
      <c r="P1437" s="18"/>
    </row>
    <row r="1438" spans="1:16" x14ac:dyDescent="0.25">
      <c r="A1438" s="6">
        <v>1437</v>
      </c>
      <c r="B1438">
        <v>72.192495791393597</v>
      </c>
      <c r="C1438" s="7">
        <f t="shared" si="94"/>
        <v>0.75991538868323638</v>
      </c>
      <c r="D1438" s="7">
        <f t="shared" si="95"/>
        <v>4.2793361040897269</v>
      </c>
      <c r="E1438" s="8">
        <f t="shared" si="96"/>
        <v>0.35540885221473023</v>
      </c>
      <c r="P1438" s="18"/>
    </row>
    <row r="1439" spans="1:16" x14ac:dyDescent="0.25">
      <c r="A1439" s="6">
        <v>1438</v>
      </c>
      <c r="B1439">
        <v>72.828819882310299</v>
      </c>
      <c r="C1439" s="7">
        <f t="shared" si="94"/>
        <v>0.76044420941300894</v>
      </c>
      <c r="D1439" s="7">
        <f t="shared" si="95"/>
        <v>4.288111754368078</v>
      </c>
      <c r="E1439" s="8">
        <f t="shared" si="96"/>
        <v>0.35695316545433303</v>
      </c>
      <c r="P1439" s="18"/>
    </row>
    <row r="1440" spans="1:16" x14ac:dyDescent="0.25">
      <c r="A1440" s="6">
        <v>1439</v>
      </c>
      <c r="B1440">
        <v>72.913272866508706</v>
      </c>
      <c r="C1440" s="7">
        <f t="shared" si="94"/>
        <v>0.76097303014278161</v>
      </c>
      <c r="D1440" s="7">
        <f t="shared" si="95"/>
        <v>4.2892706919414065</v>
      </c>
      <c r="E1440" s="8">
        <f t="shared" si="96"/>
        <v>0.35849850242319026</v>
      </c>
      <c r="P1440" s="18"/>
    </row>
    <row r="1441" spans="1:16" x14ac:dyDescent="0.25">
      <c r="A1441" s="6">
        <v>1440</v>
      </c>
      <c r="B1441">
        <v>73.088320436041201</v>
      </c>
      <c r="C1441" s="7">
        <f t="shared" si="94"/>
        <v>0.76150185087255418</v>
      </c>
      <c r="D1441" s="7">
        <f t="shared" si="95"/>
        <v>4.2916685788335673</v>
      </c>
      <c r="E1441" s="8">
        <f t="shared" si="96"/>
        <v>0.36004486976399552</v>
      </c>
      <c r="P1441" s="18"/>
    </row>
    <row r="1442" spans="1:16" x14ac:dyDescent="0.25">
      <c r="A1442" s="6">
        <v>1441</v>
      </c>
      <c r="B1442">
        <v>73.209432311433503</v>
      </c>
      <c r="C1442" s="7">
        <f t="shared" si="94"/>
        <v>0.76203067160232685</v>
      </c>
      <c r="D1442" s="7">
        <f t="shared" si="95"/>
        <v>4.293324269379525</v>
      </c>
      <c r="E1442" s="8">
        <f t="shared" si="96"/>
        <v>0.36159227415503059</v>
      </c>
      <c r="P1442" s="18"/>
    </row>
    <row r="1443" spans="1:16" x14ac:dyDescent="0.25">
      <c r="A1443" s="6">
        <v>1442</v>
      </c>
      <c r="B1443">
        <v>73.233705423718206</v>
      </c>
      <c r="C1443" s="7">
        <f t="shared" si="94"/>
        <v>0.76255949233209941</v>
      </c>
      <c r="D1443" s="7">
        <f t="shared" si="95"/>
        <v>4.293655771597825</v>
      </c>
      <c r="E1443" s="8">
        <f t="shared" si="96"/>
        <v>0.3631407223104795</v>
      </c>
      <c r="P1443" s="18"/>
    </row>
    <row r="1444" spans="1:16" x14ac:dyDescent="0.25">
      <c r="A1444" s="6">
        <v>1443</v>
      </c>
      <c r="B1444">
        <v>73.333991661640397</v>
      </c>
      <c r="C1444" s="7">
        <f t="shared" si="94"/>
        <v>0.76308831306187197</v>
      </c>
      <c r="D1444" s="7">
        <f t="shared" si="95"/>
        <v>4.2950242348481442</v>
      </c>
      <c r="E1444" s="8">
        <f t="shared" si="96"/>
        <v>0.36469022098074971</v>
      </c>
      <c r="P1444" s="18"/>
    </row>
    <row r="1445" spans="1:16" x14ac:dyDescent="0.25">
      <c r="A1445" s="6">
        <v>1444</v>
      </c>
      <c r="B1445">
        <v>73.740026958189006</v>
      </c>
      <c r="C1445" s="7">
        <f t="shared" si="94"/>
        <v>0.76361713379164464</v>
      </c>
      <c r="D1445" s="7">
        <f t="shared" si="95"/>
        <v>4.3005457583902684</v>
      </c>
      <c r="E1445" s="8">
        <f t="shared" si="96"/>
        <v>0.36624077695279428</v>
      </c>
      <c r="P1445" s="18"/>
    </row>
    <row r="1446" spans="1:16" x14ac:dyDescent="0.25">
      <c r="A1446" s="6">
        <v>1445</v>
      </c>
      <c r="B1446">
        <v>73.954670360854905</v>
      </c>
      <c r="C1446" s="7">
        <f t="shared" si="94"/>
        <v>0.7641459545214172</v>
      </c>
      <c r="D1446" s="7">
        <f t="shared" si="95"/>
        <v>4.303452342819841</v>
      </c>
      <c r="E1446" s="8">
        <f t="shared" si="96"/>
        <v>0.36779239705043698</v>
      </c>
      <c r="P1446" s="18"/>
    </row>
    <row r="1447" spans="1:16" x14ac:dyDescent="0.25">
      <c r="A1447" s="6">
        <v>1446</v>
      </c>
      <c r="B1447">
        <v>74.189793760992103</v>
      </c>
      <c r="C1447" s="7">
        <f t="shared" si="94"/>
        <v>0.76467477525118988</v>
      </c>
      <c r="D1447" s="7">
        <f t="shared" si="95"/>
        <v>4.3066265903214704</v>
      </c>
      <c r="E1447" s="8">
        <f t="shared" si="96"/>
        <v>0.36934508813470418</v>
      </c>
      <c r="P1447" s="18"/>
    </row>
    <row r="1448" spans="1:16" x14ac:dyDescent="0.25">
      <c r="A1448" s="6">
        <v>1447</v>
      </c>
      <c r="B1448">
        <v>74.196512114923294</v>
      </c>
      <c r="C1448" s="7">
        <f t="shared" si="94"/>
        <v>0.76520359598096244</v>
      </c>
      <c r="D1448" s="7">
        <f t="shared" si="95"/>
        <v>4.3067171425310713</v>
      </c>
      <c r="E1448" s="8">
        <f t="shared" si="96"/>
        <v>0.3708988571041561</v>
      </c>
      <c r="P1448" s="18"/>
    </row>
    <row r="1449" spans="1:16" x14ac:dyDescent="0.25">
      <c r="A1449" s="6">
        <v>1448</v>
      </c>
      <c r="B1449">
        <v>74.241044258018206</v>
      </c>
      <c r="C1449" s="7">
        <f t="shared" si="94"/>
        <v>0.76573241671073511</v>
      </c>
      <c r="D1449" s="7">
        <f t="shared" si="95"/>
        <v>4.3073171543544806</v>
      </c>
      <c r="E1449" s="8">
        <f t="shared" si="96"/>
        <v>0.3724537108952255</v>
      </c>
      <c r="P1449" s="18"/>
    </row>
    <row r="1450" spans="1:16" x14ac:dyDescent="0.25">
      <c r="A1450" s="6">
        <v>1449</v>
      </c>
      <c r="B1450">
        <v>74.277823682342898</v>
      </c>
      <c r="C1450" s="7">
        <f t="shared" si="94"/>
        <v>0.76626123744050767</v>
      </c>
      <c r="D1450" s="7">
        <f t="shared" si="95"/>
        <v>4.3078124372176836</v>
      </c>
      <c r="E1450" s="8">
        <f t="shared" si="96"/>
        <v>0.37400965648255552</v>
      </c>
      <c r="P1450" s="18"/>
    </row>
    <row r="1451" spans="1:16" x14ac:dyDescent="0.25">
      <c r="A1451" s="6">
        <v>1450</v>
      </c>
      <c r="B1451">
        <v>74.284886224770105</v>
      </c>
      <c r="C1451" s="7">
        <f t="shared" si="94"/>
        <v>0.76679005817028023</v>
      </c>
      <c r="D1451" s="7">
        <f t="shared" si="95"/>
        <v>4.3079075154837829</v>
      </c>
      <c r="E1451" s="8">
        <f t="shared" si="96"/>
        <v>0.37556670087934674</v>
      </c>
      <c r="P1451" s="18"/>
    </row>
    <row r="1452" spans="1:16" x14ac:dyDescent="0.25">
      <c r="A1452" s="6">
        <v>1451</v>
      </c>
      <c r="B1452">
        <v>74.667217909503293</v>
      </c>
      <c r="C1452" s="7">
        <f t="shared" si="94"/>
        <v>0.7673188789000529</v>
      </c>
      <c r="D1452" s="7">
        <f t="shared" si="95"/>
        <v>4.3130411458762401</v>
      </c>
      <c r="E1452" s="8">
        <f t="shared" si="96"/>
        <v>0.37712485113770272</v>
      </c>
      <c r="P1452" s="18"/>
    </row>
    <row r="1453" spans="1:16" x14ac:dyDescent="0.25">
      <c r="A1453" s="6">
        <v>1452</v>
      </c>
      <c r="B1453">
        <v>74.870581970567301</v>
      </c>
      <c r="C1453" s="7">
        <f t="shared" si="94"/>
        <v>0.76784769962982546</v>
      </c>
      <c r="D1453" s="7">
        <f t="shared" si="95"/>
        <v>4.3157610492932879</v>
      </c>
      <c r="E1453" s="8">
        <f t="shared" si="96"/>
        <v>0.37868411434898169</v>
      </c>
      <c r="P1453" s="18"/>
    </row>
    <row r="1454" spans="1:16" x14ac:dyDescent="0.25">
      <c r="A1454" s="6">
        <v>1453</v>
      </c>
      <c r="B1454">
        <v>74.961906903059599</v>
      </c>
      <c r="C1454" s="7">
        <f t="shared" si="94"/>
        <v>0.76837652035959814</v>
      </c>
      <c r="D1454" s="7">
        <f t="shared" si="95"/>
        <v>4.3169800765481661</v>
      </c>
      <c r="E1454" s="8">
        <f t="shared" si="96"/>
        <v>0.38024449764415291</v>
      </c>
      <c r="P1454" s="18"/>
    </row>
    <row r="1455" spans="1:16" x14ac:dyDescent="0.25">
      <c r="A1455" s="6">
        <v>1454</v>
      </c>
      <c r="B1455">
        <v>75.024232652926401</v>
      </c>
      <c r="C1455" s="7">
        <f t="shared" si="94"/>
        <v>0.7689053410893707</v>
      </c>
      <c r="D1455" s="7">
        <f t="shared" si="95"/>
        <v>4.3178111633891056</v>
      </c>
      <c r="E1455" s="8">
        <f t="shared" si="96"/>
        <v>0.38180600819415433</v>
      </c>
      <c r="P1455" s="18"/>
    </row>
    <row r="1456" spans="1:16" x14ac:dyDescent="0.25">
      <c r="A1456" s="6">
        <v>1455</v>
      </c>
      <c r="B1456">
        <v>75.043772799621607</v>
      </c>
      <c r="C1456" s="7">
        <f t="shared" si="94"/>
        <v>0.76943416181914326</v>
      </c>
      <c r="D1456" s="7">
        <f t="shared" si="95"/>
        <v>4.3180715806145731</v>
      </c>
      <c r="E1456" s="8">
        <f t="shared" si="96"/>
        <v>0.38336865321025715</v>
      </c>
      <c r="P1456" s="18"/>
    </row>
    <row r="1457" spans="1:16" x14ac:dyDescent="0.25">
      <c r="A1457" s="6">
        <v>1456</v>
      </c>
      <c r="B1457">
        <v>75.047599736877302</v>
      </c>
      <c r="C1457" s="7">
        <f t="shared" si="94"/>
        <v>0.76996298254891593</v>
      </c>
      <c r="D1457" s="7">
        <f t="shared" si="95"/>
        <v>4.3181225753811852</v>
      </c>
      <c r="E1457" s="8">
        <f t="shared" si="96"/>
        <v>0.38493243994443166</v>
      </c>
      <c r="P1457" s="18"/>
    </row>
    <row r="1458" spans="1:16" x14ac:dyDescent="0.25">
      <c r="A1458" s="6">
        <v>1457</v>
      </c>
      <c r="B1458">
        <v>75.141747140328604</v>
      </c>
      <c r="C1458" s="7">
        <f t="shared" si="94"/>
        <v>0.77049180327868849</v>
      </c>
      <c r="D1458" s="7">
        <f t="shared" si="95"/>
        <v>4.319376291676523</v>
      </c>
      <c r="E1458" s="8">
        <f t="shared" si="96"/>
        <v>0.38649737568971787</v>
      </c>
      <c r="P1458" s="18"/>
    </row>
    <row r="1459" spans="1:16" x14ac:dyDescent="0.25">
      <c r="A1459" s="6">
        <v>1458</v>
      </c>
      <c r="B1459">
        <v>75.679243068714101</v>
      </c>
      <c r="C1459" s="7">
        <f t="shared" si="94"/>
        <v>0.77102062400846116</v>
      </c>
      <c r="D1459" s="7">
        <f t="shared" si="95"/>
        <v>4.3265039229588549</v>
      </c>
      <c r="E1459" s="8">
        <f t="shared" si="96"/>
        <v>0.38806346778060202</v>
      </c>
      <c r="P1459" s="18"/>
    </row>
    <row r="1460" spans="1:16" x14ac:dyDescent="0.25">
      <c r="A1460" s="6">
        <v>1459</v>
      </c>
      <c r="B1460">
        <v>76.793006451830905</v>
      </c>
      <c r="C1460" s="7">
        <f t="shared" si="94"/>
        <v>0.77154944473823373</v>
      </c>
      <c r="D1460" s="7">
        <f t="shared" si="95"/>
        <v>4.3411135741821285</v>
      </c>
      <c r="E1460" s="8">
        <f t="shared" si="96"/>
        <v>0.38963072359339385</v>
      </c>
      <c r="P1460" s="18"/>
    </row>
    <row r="1461" spans="1:16" x14ac:dyDescent="0.25">
      <c r="A1461" s="6">
        <v>1460</v>
      </c>
      <c r="B1461">
        <v>76.8446941228448</v>
      </c>
      <c r="C1461" s="7">
        <f t="shared" si="94"/>
        <v>0.7720782654680064</v>
      </c>
      <c r="D1461" s="7">
        <f t="shared" si="95"/>
        <v>4.341786425608186</v>
      </c>
      <c r="E1461" s="8">
        <f t="shared" si="96"/>
        <v>0.39119915054661181</v>
      </c>
      <c r="P1461" s="18"/>
    </row>
    <row r="1462" spans="1:16" x14ac:dyDescent="0.25">
      <c r="A1462" s="6">
        <v>1461</v>
      </c>
      <c r="B1462">
        <v>79.403788194280096</v>
      </c>
      <c r="C1462" s="7">
        <f t="shared" si="94"/>
        <v>0.77260708619777896</v>
      </c>
      <c r="D1462" s="7">
        <f t="shared" si="95"/>
        <v>4.3745460773704092</v>
      </c>
      <c r="E1462" s="8">
        <f t="shared" si="96"/>
        <v>0.39276875610136824</v>
      </c>
      <c r="P1462" s="18"/>
    </row>
    <row r="1463" spans="1:16" x14ac:dyDescent="0.25">
      <c r="A1463" s="6">
        <v>1462</v>
      </c>
      <c r="B1463">
        <v>79.7996384624782</v>
      </c>
      <c r="C1463" s="7">
        <f t="shared" si="94"/>
        <v>0.77313590692755152</v>
      </c>
      <c r="D1463" s="7">
        <f t="shared" si="95"/>
        <v>4.3795189739001144</v>
      </c>
      <c r="E1463" s="8">
        <f t="shared" si="96"/>
        <v>0.39433954776176322</v>
      </c>
      <c r="P1463" s="18"/>
    </row>
    <row r="1464" spans="1:16" x14ac:dyDescent="0.25">
      <c r="A1464" s="6">
        <v>1463</v>
      </c>
      <c r="B1464">
        <v>79.937774286380304</v>
      </c>
      <c r="C1464" s="7">
        <f t="shared" si="94"/>
        <v>0.77366472765732419</v>
      </c>
      <c r="D1464" s="7">
        <f t="shared" si="95"/>
        <v>4.3812485105936005</v>
      </c>
      <c r="E1464" s="8">
        <f t="shared" si="96"/>
        <v>0.39591153307528054</v>
      </c>
      <c r="P1464" s="18"/>
    </row>
    <row r="1465" spans="1:16" x14ac:dyDescent="0.25">
      <c r="A1465" s="6">
        <v>1464</v>
      </c>
      <c r="B1465">
        <v>79.962342442819704</v>
      </c>
      <c r="C1465" s="7">
        <f t="shared" si="94"/>
        <v>0.77419354838709675</v>
      </c>
      <c r="D1465" s="7">
        <f t="shared" si="95"/>
        <v>4.3815558043859415</v>
      </c>
      <c r="E1465" s="8">
        <f t="shared" si="96"/>
        <v>0.3974847196331856</v>
      </c>
      <c r="P1465" s="18"/>
    </row>
    <row r="1466" spans="1:16" x14ac:dyDescent="0.25">
      <c r="A1466" s="6">
        <v>1465</v>
      </c>
      <c r="B1466">
        <v>80.872804782731095</v>
      </c>
      <c r="C1466" s="7">
        <f t="shared" si="94"/>
        <v>0.77472236911686942</v>
      </c>
      <c r="D1466" s="7">
        <f t="shared" si="95"/>
        <v>4.3928776091170496</v>
      </c>
      <c r="E1466" s="8">
        <f t="shared" si="96"/>
        <v>0.39905911507093439</v>
      </c>
      <c r="P1466" s="18"/>
    </row>
    <row r="1467" spans="1:16" x14ac:dyDescent="0.25">
      <c r="A1467" s="6">
        <v>1466</v>
      </c>
      <c r="B1467">
        <v>81.136259475990499</v>
      </c>
      <c r="C1467" s="7">
        <f t="shared" si="94"/>
        <v>0.77525118984664199</v>
      </c>
      <c r="D1467" s="7">
        <f t="shared" si="95"/>
        <v>4.3961299570852947</v>
      </c>
      <c r="E1467" s="8">
        <f t="shared" si="96"/>
        <v>0.40063472706857867</v>
      </c>
      <c r="P1467" s="18"/>
    </row>
    <row r="1468" spans="1:16" x14ac:dyDescent="0.25">
      <c r="A1468" s="6">
        <v>1467</v>
      </c>
      <c r="B1468">
        <v>81.177740502828698</v>
      </c>
      <c r="C1468" s="7">
        <f t="shared" si="94"/>
        <v>0.77578001057641455</v>
      </c>
      <c r="D1468" s="7">
        <f t="shared" si="95"/>
        <v>4.3966410778480958</v>
      </c>
      <c r="E1468" s="8">
        <f t="shared" si="96"/>
        <v>0.40221156335118396</v>
      </c>
      <c r="P1468" s="18"/>
    </row>
    <row r="1469" spans="1:16" x14ac:dyDescent="0.25">
      <c r="A1469" s="6">
        <v>1468</v>
      </c>
      <c r="B1469">
        <v>82.081703494841605</v>
      </c>
      <c r="C1469" s="7">
        <f t="shared" si="94"/>
        <v>0.77630883130618722</v>
      </c>
      <c r="D1469" s="7">
        <f t="shared" si="95"/>
        <v>4.4077151352865505</v>
      </c>
      <c r="E1469" s="8">
        <f t="shared" si="96"/>
        <v>0.4037896316892462</v>
      </c>
      <c r="P1469" s="18"/>
    </row>
    <row r="1470" spans="1:16" x14ac:dyDescent="0.25">
      <c r="A1470" s="6">
        <v>1469</v>
      </c>
      <c r="B1470">
        <v>82.168895104708895</v>
      </c>
      <c r="C1470" s="7">
        <f t="shared" si="94"/>
        <v>0.77683765203595978</v>
      </c>
      <c r="D1470" s="7">
        <f t="shared" si="95"/>
        <v>4.4087768253966724</v>
      </c>
      <c r="E1470" s="8">
        <f t="shared" si="96"/>
        <v>0.4053689398991141</v>
      </c>
      <c r="P1470" s="18"/>
    </row>
    <row r="1471" spans="1:16" x14ac:dyDescent="0.25">
      <c r="A1471" s="6">
        <v>1470</v>
      </c>
      <c r="B1471">
        <v>82.258302174081905</v>
      </c>
      <c r="C1471" s="7">
        <f t="shared" si="94"/>
        <v>0.77736647276573245</v>
      </c>
      <c r="D1471" s="7">
        <f t="shared" si="95"/>
        <v>4.4098643228382652</v>
      </c>
      <c r="E1471" s="8">
        <f t="shared" si="96"/>
        <v>0.40694949584342022</v>
      </c>
      <c r="P1471" s="18"/>
    </row>
    <row r="1472" spans="1:16" x14ac:dyDescent="0.25">
      <c r="A1472" s="6">
        <v>1471</v>
      </c>
      <c r="B1472">
        <v>82.396676227873996</v>
      </c>
      <c r="C1472" s="7">
        <f t="shared" si="94"/>
        <v>0.77789529349550501</v>
      </c>
      <c r="D1472" s="7">
        <f t="shared" si="95"/>
        <v>4.4115450990615015</v>
      </c>
      <c r="E1472" s="8">
        <f t="shared" si="96"/>
        <v>0.40853130743151084</v>
      </c>
      <c r="P1472" s="18"/>
    </row>
    <row r="1473" spans="1:16" x14ac:dyDescent="0.25">
      <c r="A1473" s="6">
        <v>1472</v>
      </c>
      <c r="B1473">
        <v>82.4187840976643</v>
      </c>
      <c r="C1473" s="7">
        <f t="shared" si="94"/>
        <v>0.77842411422527769</v>
      </c>
      <c r="D1473" s="7">
        <f t="shared" si="95"/>
        <v>4.4118133732862521</v>
      </c>
      <c r="E1473" s="8">
        <f t="shared" si="96"/>
        <v>0.41011438261988659</v>
      </c>
      <c r="P1473" s="18"/>
    </row>
    <row r="1474" spans="1:16" x14ac:dyDescent="0.25">
      <c r="A1474" s="6">
        <v>1473</v>
      </c>
      <c r="B1474">
        <v>82.441510418345999</v>
      </c>
      <c r="C1474" s="7">
        <f t="shared" ref="C1474:C1537" si="97">(A1474)/($L$2)</f>
        <v>0.77895293495505025</v>
      </c>
      <c r="D1474" s="7">
        <f t="shared" ref="D1474:D1537" si="98">LN(B1474)</f>
        <v>4.4120890772802603</v>
      </c>
      <c r="E1474" s="8">
        <f t="shared" ref="E1474:E1537" si="99">LN(LN(1/(1-C1474)))</f>
        <v>0.41169872941264296</v>
      </c>
      <c r="P1474" s="18"/>
    </row>
    <row r="1475" spans="1:16" x14ac:dyDescent="0.25">
      <c r="A1475" s="6">
        <v>1474</v>
      </c>
      <c r="B1475">
        <v>82.640234390094193</v>
      </c>
      <c r="C1475" s="7">
        <f t="shared" si="97"/>
        <v>0.77948175568482281</v>
      </c>
      <c r="D1475" s="7">
        <f t="shared" si="98"/>
        <v>4.4144966610863321</v>
      </c>
      <c r="E1475" s="8">
        <f t="shared" si="99"/>
        <v>0.41328435586192036</v>
      </c>
      <c r="P1475" s="18"/>
    </row>
    <row r="1476" spans="1:16" x14ac:dyDescent="0.25">
      <c r="A1476" s="6">
        <v>1475</v>
      </c>
      <c r="B1476">
        <v>82.829741892618401</v>
      </c>
      <c r="C1476" s="7">
        <f t="shared" si="97"/>
        <v>0.78001057641459548</v>
      </c>
      <c r="D1476" s="7">
        <f t="shared" si="98"/>
        <v>4.4167871984954346</v>
      </c>
      <c r="E1476" s="8">
        <f t="shared" si="99"/>
        <v>0.41487127006835556</v>
      </c>
      <c r="P1476" s="18"/>
    </row>
    <row r="1477" spans="1:16" x14ac:dyDescent="0.25">
      <c r="A1477" s="6">
        <v>1476</v>
      </c>
      <c r="B1477">
        <v>83.242245893322803</v>
      </c>
      <c r="C1477" s="7">
        <f t="shared" si="97"/>
        <v>0.78053939714436804</v>
      </c>
      <c r="D1477" s="7">
        <f t="shared" si="98"/>
        <v>4.4217549820999791</v>
      </c>
      <c r="E1477" s="8">
        <f t="shared" si="99"/>
        <v>0.41645948018153994</v>
      </c>
      <c r="P1477" s="18"/>
    </row>
    <row r="1478" spans="1:16" x14ac:dyDescent="0.25">
      <c r="A1478" s="6">
        <v>1477</v>
      </c>
      <c r="B1478">
        <v>84.562405429402801</v>
      </c>
      <c r="C1478" s="7">
        <f t="shared" si="97"/>
        <v>0.78106821787414071</v>
      </c>
      <c r="D1478" s="7">
        <f t="shared" si="98"/>
        <v>4.4374897875788992</v>
      </c>
      <c r="E1478" s="8">
        <f t="shared" si="99"/>
        <v>0.41804899440048471</v>
      </c>
      <c r="P1478" s="18"/>
    </row>
    <row r="1479" spans="1:16" x14ac:dyDescent="0.25">
      <c r="A1479" s="6">
        <v>1478</v>
      </c>
      <c r="B1479">
        <v>84.584904166867901</v>
      </c>
      <c r="C1479" s="7">
        <f t="shared" si="97"/>
        <v>0.78159703860391327</v>
      </c>
      <c r="D1479" s="7">
        <f t="shared" si="98"/>
        <v>4.4377558129463912</v>
      </c>
      <c r="E1479" s="8">
        <f t="shared" si="99"/>
        <v>0.41963982097408664</v>
      </c>
      <c r="P1479" s="18"/>
    </row>
    <row r="1480" spans="1:16" x14ac:dyDescent="0.25">
      <c r="A1480" s="6">
        <v>1479</v>
      </c>
      <c r="B1480">
        <v>84.802361030699799</v>
      </c>
      <c r="C1480" s="7">
        <f t="shared" si="97"/>
        <v>0.78212585933368584</v>
      </c>
      <c r="D1480" s="7">
        <f t="shared" si="98"/>
        <v>4.4403233847534249</v>
      </c>
      <c r="E1480" s="8">
        <f t="shared" si="99"/>
        <v>0.42123196820160563</v>
      </c>
      <c r="P1480" s="18"/>
    </row>
    <row r="1481" spans="1:16" x14ac:dyDescent="0.25">
      <c r="A1481" s="6">
        <v>1480</v>
      </c>
      <c r="B1481">
        <v>85.331478840883605</v>
      </c>
      <c r="C1481" s="7">
        <f t="shared" si="97"/>
        <v>0.78265468006345851</v>
      </c>
      <c r="D1481" s="7">
        <f t="shared" si="98"/>
        <v>4.4465434232419065</v>
      </c>
      <c r="E1481" s="8">
        <f t="shared" si="99"/>
        <v>0.42282544443314218</v>
      </c>
      <c r="P1481" s="18"/>
    </row>
    <row r="1482" spans="1:16" x14ac:dyDescent="0.25">
      <c r="A1482" s="6">
        <v>1481</v>
      </c>
      <c r="B1482">
        <v>85.837236096247196</v>
      </c>
      <c r="C1482" s="7">
        <f t="shared" si="97"/>
        <v>0.78318350079323107</v>
      </c>
      <c r="D1482" s="7">
        <f t="shared" si="98"/>
        <v>4.4524528994844852</v>
      </c>
      <c r="E1482" s="8">
        <f t="shared" si="99"/>
        <v>0.42442025807012257</v>
      </c>
      <c r="P1482" s="18"/>
    </row>
    <row r="1483" spans="1:16" x14ac:dyDescent="0.25">
      <c r="A1483" s="6">
        <v>1482</v>
      </c>
      <c r="B1483">
        <v>85.857335817419298</v>
      </c>
      <c r="C1483" s="7">
        <f t="shared" si="97"/>
        <v>0.78371232152300374</v>
      </c>
      <c r="D1483" s="7">
        <f t="shared" si="98"/>
        <v>4.4526870329348318</v>
      </c>
      <c r="E1483" s="8">
        <f t="shared" si="99"/>
        <v>0.42601641756579184</v>
      </c>
      <c r="P1483" s="18"/>
    </row>
    <row r="1484" spans="1:16" x14ac:dyDescent="0.25">
      <c r="A1484" s="6">
        <v>1483</v>
      </c>
      <c r="B1484">
        <v>85.914011906564895</v>
      </c>
      <c r="C1484" s="7">
        <f t="shared" si="97"/>
        <v>0.7842411422527763</v>
      </c>
      <c r="D1484" s="7">
        <f t="shared" si="98"/>
        <v>4.4533469345069303</v>
      </c>
      <c r="E1484" s="8">
        <f t="shared" si="99"/>
        <v>0.42761393142570692</v>
      </c>
      <c r="P1484" s="18"/>
    </row>
    <row r="1485" spans="1:16" x14ac:dyDescent="0.25">
      <c r="A1485" s="6">
        <v>1484</v>
      </c>
      <c r="B1485">
        <v>87.457814448017402</v>
      </c>
      <c r="C1485" s="7">
        <f t="shared" si="97"/>
        <v>0.78476996298254886</v>
      </c>
      <c r="D1485" s="7">
        <f t="shared" si="98"/>
        <v>4.4711565565119802</v>
      </c>
      <c r="E1485" s="8">
        <f t="shared" si="99"/>
        <v>0.42921280820824265</v>
      </c>
      <c r="P1485" s="18"/>
    </row>
    <row r="1486" spans="1:16" x14ac:dyDescent="0.25">
      <c r="A1486" s="6">
        <v>1485</v>
      </c>
      <c r="B1486">
        <v>87.462745403378506</v>
      </c>
      <c r="C1486" s="7">
        <f t="shared" si="97"/>
        <v>0.78529878371232154</v>
      </c>
      <c r="D1486" s="7">
        <f t="shared" si="98"/>
        <v>4.4712129358806099</v>
      </c>
      <c r="E1486" s="8">
        <f t="shared" si="99"/>
        <v>0.43081305652509816</v>
      </c>
      <c r="P1486" s="18"/>
    </row>
    <row r="1487" spans="1:16" x14ac:dyDescent="0.25">
      <c r="A1487" s="6">
        <v>1486</v>
      </c>
      <c r="B1487">
        <v>87.527640188862406</v>
      </c>
      <c r="C1487" s="7">
        <f t="shared" si="97"/>
        <v>0.7858276044420941</v>
      </c>
      <c r="D1487" s="7">
        <f t="shared" si="98"/>
        <v>4.4719546313542127</v>
      </c>
      <c r="E1487" s="8">
        <f t="shared" si="99"/>
        <v>0.43241468504180985</v>
      </c>
      <c r="P1487" s="18"/>
    </row>
    <row r="1488" spans="1:16" x14ac:dyDescent="0.25">
      <c r="A1488" s="6">
        <v>1487</v>
      </c>
      <c r="B1488">
        <v>87.532740218122498</v>
      </c>
      <c r="C1488" s="7">
        <f t="shared" si="97"/>
        <v>0.78635642517186677</v>
      </c>
      <c r="D1488" s="7">
        <f t="shared" si="98"/>
        <v>4.472012897299364</v>
      </c>
      <c r="E1488" s="8">
        <f t="shared" si="99"/>
        <v>0.43401770247827531</v>
      </c>
      <c r="P1488" s="18"/>
    </row>
    <row r="1489" spans="1:16" x14ac:dyDescent="0.25">
      <c r="A1489" s="6">
        <v>1488</v>
      </c>
      <c r="B1489">
        <v>87.5935795375579</v>
      </c>
      <c r="C1489" s="7">
        <f t="shared" si="97"/>
        <v>0.78688524590163933</v>
      </c>
      <c r="D1489" s="7">
        <f t="shared" si="98"/>
        <v>4.4727077023060335</v>
      </c>
      <c r="E1489" s="8">
        <f t="shared" si="99"/>
        <v>0.43562211760927566</v>
      </c>
      <c r="P1489" s="18"/>
    </row>
    <row r="1490" spans="1:16" x14ac:dyDescent="0.25">
      <c r="A1490" s="6">
        <v>1489</v>
      </c>
      <c r="B1490">
        <v>87.746708561146804</v>
      </c>
      <c r="C1490" s="7">
        <f t="shared" si="97"/>
        <v>0.787414066631412</v>
      </c>
      <c r="D1490" s="7">
        <f t="shared" si="98"/>
        <v>4.4744543523678049</v>
      </c>
      <c r="E1490" s="8">
        <f t="shared" si="99"/>
        <v>0.4372279392650118</v>
      </c>
      <c r="P1490" s="18"/>
    </row>
    <row r="1491" spans="1:16" x14ac:dyDescent="0.25">
      <c r="A1491" s="6">
        <v>1490</v>
      </c>
      <c r="B1491">
        <v>87.831141559671707</v>
      </c>
      <c r="C1491" s="7">
        <f t="shared" si="97"/>
        <v>0.78794288736118456</v>
      </c>
      <c r="D1491" s="7">
        <f t="shared" si="98"/>
        <v>4.4754161252221278</v>
      </c>
      <c r="E1491" s="8">
        <f t="shared" si="99"/>
        <v>0.43883517633163999</v>
      </c>
      <c r="P1491" s="18"/>
    </row>
    <row r="1492" spans="1:16" x14ac:dyDescent="0.25">
      <c r="A1492" s="6">
        <v>1491</v>
      </c>
      <c r="B1492">
        <v>88.589459355406305</v>
      </c>
      <c r="C1492" s="7">
        <f t="shared" si="97"/>
        <v>0.78847170809095712</v>
      </c>
      <c r="D1492" s="7">
        <f t="shared" si="98"/>
        <v>4.4840128816330687</v>
      </c>
      <c r="E1492" s="8">
        <f t="shared" si="99"/>
        <v>0.44044383775182028</v>
      </c>
      <c r="P1492" s="18"/>
    </row>
    <row r="1493" spans="1:16" x14ac:dyDescent="0.25">
      <c r="A1493" s="6">
        <v>1492</v>
      </c>
      <c r="B1493">
        <v>88.782448816082393</v>
      </c>
      <c r="C1493" s="7">
        <f t="shared" si="97"/>
        <v>0.7890005288207298</v>
      </c>
      <c r="D1493" s="7">
        <f t="shared" si="98"/>
        <v>4.4861889819955509</v>
      </c>
      <c r="E1493" s="8">
        <f t="shared" si="99"/>
        <v>0.44205393252526703</v>
      </c>
      <c r="P1493" s="18"/>
    </row>
    <row r="1494" spans="1:16" x14ac:dyDescent="0.25">
      <c r="A1494" s="6">
        <v>1493</v>
      </c>
      <c r="B1494">
        <v>89.037005474803806</v>
      </c>
      <c r="C1494" s="7">
        <f t="shared" si="97"/>
        <v>0.78952934955050236</v>
      </c>
      <c r="D1494" s="7">
        <f t="shared" si="98"/>
        <v>4.4890520751663896</v>
      </c>
      <c r="E1494" s="8">
        <f t="shared" si="99"/>
        <v>0.4436654697093062</v>
      </c>
      <c r="P1494" s="18"/>
    </row>
    <row r="1495" spans="1:16" x14ac:dyDescent="0.25">
      <c r="A1495" s="6">
        <v>1494</v>
      </c>
      <c r="B1495">
        <v>89.398266139345296</v>
      </c>
      <c r="C1495" s="7">
        <f t="shared" si="97"/>
        <v>0.79005817028027503</v>
      </c>
      <c r="D1495" s="7">
        <f t="shared" si="98"/>
        <v>4.4931012875769119</v>
      </c>
      <c r="E1495" s="8">
        <f t="shared" si="99"/>
        <v>0.44527845841944358</v>
      </c>
      <c r="P1495" s="18"/>
    </row>
    <row r="1496" spans="1:16" x14ac:dyDescent="0.25">
      <c r="A1496" s="6">
        <v>1495</v>
      </c>
      <c r="B1496">
        <v>90.198736613059907</v>
      </c>
      <c r="C1496" s="7">
        <f t="shared" si="97"/>
        <v>0.79058699101004759</v>
      </c>
      <c r="D1496" s="7">
        <f t="shared" si="98"/>
        <v>4.5020154204633895</v>
      </c>
      <c r="E1496" s="8">
        <f t="shared" si="99"/>
        <v>0.44689290782993291</v>
      </c>
      <c r="P1496" s="18"/>
    </row>
    <row r="1497" spans="1:16" x14ac:dyDescent="0.25">
      <c r="A1497" s="6">
        <v>1496</v>
      </c>
      <c r="B1497">
        <v>90.357823763175901</v>
      </c>
      <c r="C1497" s="7">
        <f t="shared" si="97"/>
        <v>0.79111581173982015</v>
      </c>
      <c r="D1497" s="7">
        <f t="shared" si="98"/>
        <v>4.5037776072369118</v>
      </c>
      <c r="E1497" s="8">
        <f t="shared" si="99"/>
        <v>0.44850882717435858</v>
      </c>
      <c r="P1497" s="18"/>
    </row>
    <row r="1498" spans="1:16" x14ac:dyDescent="0.25">
      <c r="A1498" s="6">
        <v>1497</v>
      </c>
      <c r="B1498">
        <v>90.700956220519103</v>
      </c>
      <c r="C1498" s="7">
        <f t="shared" si="97"/>
        <v>0.79164463246959282</v>
      </c>
      <c r="D1498" s="7">
        <f t="shared" si="98"/>
        <v>4.5075678997393771</v>
      </c>
      <c r="E1498" s="8">
        <f t="shared" si="99"/>
        <v>0.45012622574621913</v>
      </c>
      <c r="P1498" s="18"/>
    </row>
    <row r="1499" spans="1:16" x14ac:dyDescent="0.25">
      <c r="A1499" s="6">
        <v>1498</v>
      </c>
      <c r="B1499">
        <v>91.072245564558301</v>
      </c>
      <c r="C1499" s="7">
        <f t="shared" si="97"/>
        <v>0.79217345319936538</v>
      </c>
      <c r="D1499" s="7">
        <f t="shared" si="98"/>
        <v>4.5116530988419834</v>
      </c>
      <c r="E1499" s="8">
        <f t="shared" si="99"/>
        <v>0.45174511289952002</v>
      </c>
      <c r="P1499" s="18"/>
    </row>
    <row r="1500" spans="1:16" x14ac:dyDescent="0.25">
      <c r="A1500" s="6">
        <v>1499</v>
      </c>
      <c r="B1500">
        <v>91.914839303851807</v>
      </c>
      <c r="C1500" s="7">
        <f t="shared" si="97"/>
        <v>0.79270227392913806</v>
      </c>
      <c r="D1500" s="7">
        <f t="shared" si="98"/>
        <v>4.5208624886207547</v>
      </c>
      <c r="E1500" s="8">
        <f t="shared" si="99"/>
        <v>0.45336549804937615</v>
      </c>
      <c r="P1500" s="18"/>
    </row>
    <row r="1501" spans="1:16" x14ac:dyDescent="0.25">
      <c r="A1501" s="6">
        <v>1500</v>
      </c>
      <c r="B1501">
        <v>92.551385494401003</v>
      </c>
      <c r="C1501" s="7">
        <f t="shared" si="97"/>
        <v>0.79323109465891062</v>
      </c>
      <c r="D1501" s="7">
        <f t="shared" si="98"/>
        <v>4.5277640091332882</v>
      </c>
      <c r="E1501" s="8">
        <f t="shared" si="99"/>
        <v>0.4549873906726159</v>
      </c>
      <c r="P1501" s="18"/>
    </row>
    <row r="1502" spans="1:16" x14ac:dyDescent="0.25">
      <c r="A1502" s="6">
        <v>1501</v>
      </c>
      <c r="B1502">
        <v>92.974038718345398</v>
      </c>
      <c r="C1502" s="7">
        <f t="shared" si="97"/>
        <v>0.79375991538868329</v>
      </c>
      <c r="D1502" s="7">
        <f t="shared" si="98"/>
        <v>4.5323203006164681</v>
      </c>
      <c r="E1502" s="8">
        <f t="shared" si="99"/>
        <v>0.45661080030839957</v>
      </c>
      <c r="P1502" s="18"/>
    </row>
    <row r="1503" spans="1:16" x14ac:dyDescent="0.25">
      <c r="A1503" s="6">
        <v>1502</v>
      </c>
      <c r="B1503">
        <v>93.098602839924496</v>
      </c>
      <c r="C1503" s="7">
        <f t="shared" si="97"/>
        <v>0.79428873611845585</v>
      </c>
      <c r="D1503" s="7">
        <f t="shared" si="98"/>
        <v>4.5336591770804517</v>
      </c>
      <c r="E1503" s="8">
        <f t="shared" si="99"/>
        <v>0.45823573655883898</v>
      </c>
      <c r="P1503" s="18"/>
    </row>
    <row r="1504" spans="1:16" x14ac:dyDescent="0.25">
      <c r="A1504" s="6">
        <v>1503</v>
      </c>
      <c r="B1504">
        <v>93.358976745792901</v>
      </c>
      <c r="C1504" s="7">
        <f t="shared" si="97"/>
        <v>0.79481755684822841</v>
      </c>
      <c r="D1504" s="7">
        <f t="shared" si="98"/>
        <v>4.5364520276118192</v>
      </c>
      <c r="E1504" s="8">
        <f t="shared" si="99"/>
        <v>0.45986220908962927</v>
      </c>
      <c r="P1504" s="18"/>
    </row>
    <row r="1505" spans="1:16" x14ac:dyDescent="0.25">
      <c r="A1505" s="6">
        <v>1504</v>
      </c>
      <c r="B1505">
        <v>94.019001652312596</v>
      </c>
      <c r="C1505" s="7">
        <f t="shared" si="97"/>
        <v>0.79534637757800108</v>
      </c>
      <c r="D1505" s="7">
        <f t="shared" si="98"/>
        <v>4.5434969070787767</v>
      </c>
      <c r="E1505" s="8">
        <f t="shared" si="99"/>
        <v>0.46149022763068676</v>
      </c>
      <c r="P1505" s="18"/>
    </row>
    <row r="1506" spans="1:16" x14ac:dyDescent="0.25">
      <c r="A1506" s="6">
        <v>1505</v>
      </c>
      <c r="B1506">
        <v>94.049152666682602</v>
      </c>
      <c r="C1506" s="7">
        <f t="shared" si="97"/>
        <v>0.79587519830777365</v>
      </c>
      <c r="D1506" s="7">
        <f t="shared" si="98"/>
        <v>4.5438175463144566</v>
      </c>
      <c r="E1506" s="8">
        <f t="shared" si="99"/>
        <v>0.46311980197679237</v>
      </c>
      <c r="P1506" s="18"/>
    </row>
    <row r="1507" spans="1:16" x14ac:dyDescent="0.25">
      <c r="A1507" s="6">
        <v>1506</v>
      </c>
      <c r="B1507">
        <v>94.489831547388306</v>
      </c>
      <c r="C1507" s="7">
        <f t="shared" si="97"/>
        <v>0.79640401903754632</v>
      </c>
      <c r="D1507" s="7">
        <f t="shared" si="98"/>
        <v>4.5484922260369745</v>
      </c>
      <c r="E1507" s="8">
        <f t="shared" si="99"/>
        <v>0.46475094198824896</v>
      </c>
      <c r="P1507" s="18"/>
    </row>
    <row r="1508" spans="1:16" x14ac:dyDescent="0.25">
      <c r="A1508" s="6">
        <v>1507</v>
      </c>
      <c r="B1508">
        <v>94.732097994250495</v>
      </c>
      <c r="C1508" s="7">
        <f t="shared" si="97"/>
        <v>0.79693283976731888</v>
      </c>
      <c r="D1508" s="7">
        <f t="shared" si="98"/>
        <v>4.5510528867365787</v>
      </c>
      <c r="E1508" s="8">
        <f t="shared" si="99"/>
        <v>0.46638365759153944</v>
      </c>
      <c r="P1508" s="18"/>
    </row>
    <row r="1509" spans="1:16" x14ac:dyDescent="0.25">
      <c r="A1509" s="6">
        <v>1508</v>
      </c>
      <c r="B1509">
        <v>96.040958985134907</v>
      </c>
      <c r="C1509" s="7">
        <f t="shared" si="97"/>
        <v>0.79746166049709144</v>
      </c>
      <c r="D1509" s="7">
        <f t="shared" si="98"/>
        <v>4.5647747565711603</v>
      </c>
      <c r="E1509" s="8">
        <f t="shared" si="99"/>
        <v>0.46801795877999997</v>
      </c>
      <c r="P1509" s="18"/>
    </row>
    <row r="1510" spans="1:16" x14ac:dyDescent="0.25">
      <c r="A1510" s="6">
        <v>1509</v>
      </c>
      <c r="B1510">
        <v>96.125353676895202</v>
      </c>
      <c r="C1510" s="7">
        <f t="shared" si="97"/>
        <v>0.79799048122686411</v>
      </c>
      <c r="D1510" s="7">
        <f t="shared" si="98"/>
        <v>4.5656531071625528</v>
      </c>
      <c r="E1510" s="8">
        <f t="shared" si="99"/>
        <v>0.4696538556144968</v>
      </c>
      <c r="P1510" s="18"/>
    </row>
    <row r="1511" spans="1:16" x14ac:dyDescent="0.25">
      <c r="A1511" s="6">
        <v>1510</v>
      </c>
      <c r="B1511">
        <v>96.285196298882198</v>
      </c>
      <c r="C1511" s="7">
        <f t="shared" si="97"/>
        <v>0.79851930195663667</v>
      </c>
      <c r="D1511" s="7">
        <f t="shared" si="98"/>
        <v>4.5673145821573238</v>
      </c>
      <c r="E1511" s="8">
        <f t="shared" si="99"/>
        <v>0.47129135822411261</v>
      </c>
      <c r="P1511" s="18"/>
    </row>
    <row r="1512" spans="1:16" x14ac:dyDescent="0.25">
      <c r="A1512" s="6">
        <v>1511</v>
      </c>
      <c r="B1512">
        <v>97.1834494398218</v>
      </c>
      <c r="C1512" s="7">
        <f t="shared" si="97"/>
        <v>0.79904812268640935</v>
      </c>
      <c r="D1512" s="7">
        <f t="shared" si="98"/>
        <v>4.5766004237153952</v>
      </c>
      <c r="E1512" s="8">
        <f t="shared" si="99"/>
        <v>0.47293047680684386</v>
      </c>
      <c r="P1512" s="18"/>
    </row>
    <row r="1513" spans="1:16" x14ac:dyDescent="0.25">
      <c r="A1513" s="6">
        <v>1512</v>
      </c>
      <c r="B1513">
        <v>97.503979252417096</v>
      </c>
      <c r="C1513" s="7">
        <f t="shared" si="97"/>
        <v>0.79957694341618191</v>
      </c>
      <c r="D1513" s="7">
        <f t="shared" si="98"/>
        <v>4.5798931900162838</v>
      </c>
      <c r="E1513" s="8">
        <f t="shared" si="99"/>
        <v>0.4745712216303028</v>
      </c>
      <c r="P1513" s="18"/>
    </row>
    <row r="1514" spans="1:16" x14ac:dyDescent="0.25">
      <c r="A1514" s="6">
        <v>1513</v>
      </c>
      <c r="B1514">
        <v>97.851620013192701</v>
      </c>
      <c r="C1514" s="7">
        <f t="shared" si="97"/>
        <v>0.80010576414595447</v>
      </c>
      <c r="D1514" s="7">
        <f t="shared" si="98"/>
        <v>4.5834522497928498</v>
      </c>
      <c r="E1514" s="8">
        <f t="shared" si="99"/>
        <v>0.47621360303243304</v>
      </c>
      <c r="P1514" s="18"/>
    </row>
    <row r="1515" spans="1:16" x14ac:dyDescent="0.25">
      <c r="A1515" s="6">
        <v>1514</v>
      </c>
      <c r="B1515">
        <v>97.929085384830401</v>
      </c>
      <c r="C1515" s="7">
        <f t="shared" si="97"/>
        <v>0.80063458487572714</v>
      </c>
      <c r="D1515" s="7">
        <f t="shared" si="98"/>
        <v>4.5842435982101808</v>
      </c>
      <c r="E1515" s="8">
        <f t="shared" si="99"/>
        <v>0.47785763142223031</v>
      </c>
      <c r="P1515" s="18"/>
    </row>
    <row r="1516" spans="1:16" x14ac:dyDescent="0.25">
      <c r="A1516" s="6">
        <v>1515</v>
      </c>
      <c r="B1516">
        <v>98.451746205022502</v>
      </c>
      <c r="C1516" s="7">
        <f t="shared" si="97"/>
        <v>0.8011634056054997</v>
      </c>
      <c r="D1516" s="7">
        <f t="shared" si="98"/>
        <v>4.5895665419011475</v>
      </c>
      <c r="E1516" s="8">
        <f t="shared" si="99"/>
        <v>0.47950331728047352</v>
      </c>
      <c r="P1516" s="18"/>
    </row>
    <row r="1517" spans="1:16" x14ac:dyDescent="0.25">
      <c r="A1517" s="6">
        <v>1516</v>
      </c>
      <c r="B1517">
        <v>99.429356943737901</v>
      </c>
      <c r="C1517" s="7">
        <f t="shared" si="97"/>
        <v>0.80169222633527237</v>
      </c>
      <c r="D1517" s="7">
        <f t="shared" si="98"/>
        <v>4.599447411544114</v>
      </c>
      <c r="E1517" s="8">
        <f t="shared" si="99"/>
        <v>0.48115067116046684</v>
      </c>
      <c r="P1517" s="18"/>
    </row>
    <row r="1518" spans="1:16" x14ac:dyDescent="0.25">
      <c r="A1518" s="6">
        <v>1517</v>
      </c>
      <c r="B1518">
        <v>99.597838390446597</v>
      </c>
      <c r="C1518" s="7">
        <f t="shared" si="97"/>
        <v>0.80222104706504493</v>
      </c>
      <c r="D1518" s="7">
        <f t="shared" si="98"/>
        <v>4.6011404614478781</v>
      </c>
      <c r="E1518" s="8">
        <f t="shared" si="99"/>
        <v>0.48279970368878788</v>
      </c>
      <c r="P1518" s="18"/>
    </row>
    <row r="1519" spans="1:16" x14ac:dyDescent="0.25">
      <c r="A1519" s="6">
        <v>1518</v>
      </c>
      <c r="B1519">
        <v>99.8141067959575</v>
      </c>
      <c r="C1519" s="7">
        <f t="shared" si="97"/>
        <v>0.80274986779481761</v>
      </c>
      <c r="D1519" s="7">
        <f t="shared" si="98"/>
        <v>4.6033095239892514</v>
      </c>
      <c r="E1519" s="8">
        <f t="shared" si="99"/>
        <v>0.48445042556604989</v>
      </c>
      <c r="P1519" s="18"/>
    </row>
    <row r="1520" spans="1:16" x14ac:dyDescent="0.25">
      <c r="A1520" s="6">
        <v>1519</v>
      </c>
      <c r="B1520">
        <v>100.484007289229</v>
      </c>
      <c r="C1520" s="7">
        <f t="shared" si="97"/>
        <v>0.80327868852459017</v>
      </c>
      <c r="D1520" s="7">
        <f t="shared" si="98"/>
        <v>4.6099985833859201</v>
      </c>
      <c r="E1520" s="8">
        <f t="shared" si="99"/>
        <v>0.48610284756766825</v>
      </c>
      <c r="P1520" s="18"/>
    </row>
    <row r="1521" spans="1:16" x14ac:dyDescent="0.25">
      <c r="A1521" s="6">
        <v>1520</v>
      </c>
      <c r="B1521">
        <v>101.131727967842</v>
      </c>
      <c r="C1521" s="7">
        <f t="shared" si="97"/>
        <v>0.80380750925436273</v>
      </c>
      <c r="D1521" s="7">
        <f t="shared" si="98"/>
        <v>4.6164239043679469</v>
      </c>
      <c r="E1521" s="8">
        <f t="shared" si="99"/>
        <v>0.48775698054464267</v>
      </c>
      <c r="P1521" s="18"/>
    </row>
    <row r="1522" spans="1:16" x14ac:dyDescent="0.25">
      <c r="A1522" s="6">
        <v>1521</v>
      </c>
      <c r="B1522">
        <v>101.83989403637599</v>
      </c>
      <c r="C1522" s="7">
        <f t="shared" si="97"/>
        <v>0.8043363299841354</v>
      </c>
      <c r="D1522" s="7">
        <f t="shared" si="98"/>
        <v>4.6234019137574078</v>
      </c>
      <c r="E1522" s="8">
        <f t="shared" si="99"/>
        <v>0.48941283542434505</v>
      </c>
      <c r="P1522" s="18"/>
    </row>
    <row r="1523" spans="1:16" x14ac:dyDescent="0.25">
      <c r="A1523" s="6">
        <v>1522</v>
      </c>
      <c r="B1523">
        <v>102.09278692413601</v>
      </c>
      <c r="C1523" s="7">
        <f t="shared" si="97"/>
        <v>0.80486515071390796</v>
      </c>
      <c r="D1523" s="7">
        <f t="shared" si="98"/>
        <v>4.6258820755068815</v>
      </c>
      <c r="E1523" s="8">
        <f t="shared" si="99"/>
        <v>0.4910704232113185</v>
      </c>
      <c r="P1523" s="18"/>
    </row>
    <row r="1524" spans="1:16" x14ac:dyDescent="0.25">
      <c r="A1524" s="6">
        <v>1523</v>
      </c>
      <c r="B1524">
        <v>103.0447116218</v>
      </c>
      <c r="C1524" s="7">
        <f t="shared" si="97"/>
        <v>0.80539397144368063</v>
      </c>
      <c r="D1524" s="7">
        <f t="shared" si="98"/>
        <v>4.6351629874538807</v>
      </c>
      <c r="E1524" s="8">
        <f t="shared" si="99"/>
        <v>0.49272975498808957</v>
      </c>
      <c r="P1524" s="18"/>
    </row>
    <row r="1525" spans="1:16" x14ac:dyDescent="0.25">
      <c r="A1525" s="6">
        <v>1524</v>
      </c>
      <c r="B1525">
        <v>104.65355342559801</v>
      </c>
      <c r="C1525" s="7">
        <f t="shared" si="97"/>
        <v>0.8059227921734532</v>
      </c>
      <c r="D1525" s="7">
        <f t="shared" si="98"/>
        <v>4.6506554036485355</v>
      </c>
      <c r="E1525" s="8">
        <f t="shared" si="99"/>
        <v>0.49439084191598581</v>
      </c>
      <c r="P1525" s="18"/>
    </row>
    <row r="1526" spans="1:16" x14ac:dyDescent="0.25">
      <c r="A1526" s="6">
        <v>1525</v>
      </c>
      <c r="B1526">
        <v>104.71966706636999</v>
      </c>
      <c r="C1526" s="7">
        <f t="shared" si="97"/>
        <v>0.80645161290322576</v>
      </c>
      <c r="D1526" s="7">
        <f t="shared" si="98"/>
        <v>4.6512869423220486</v>
      </c>
      <c r="E1526" s="8">
        <f t="shared" si="99"/>
        <v>0.49605369523596987</v>
      </c>
      <c r="P1526" s="18"/>
    </row>
    <row r="1527" spans="1:16" x14ac:dyDescent="0.25">
      <c r="A1527" s="6">
        <v>1526</v>
      </c>
      <c r="B1527">
        <v>105.739535145765</v>
      </c>
      <c r="C1527" s="7">
        <f t="shared" si="97"/>
        <v>0.80698043363299843</v>
      </c>
      <c r="D1527" s="7">
        <f t="shared" si="98"/>
        <v>4.6609788545971966</v>
      </c>
      <c r="E1527" s="8">
        <f t="shared" si="99"/>
        <v>0.49771832626948065</v>
      </c>
      <c r="P1527" s="18"/>
    </row>
    <row r="1528" spans="1:16" x14ac:dyDescent="0.25">
      <c r="A1528" s="6">
        <v>1527</v>
      </c>
      <c r="B1528">
        <v>105.778010964628</v>
      </c>
      <c r="C1528" s="7">
        <f t="shared" si="97"/>
        <v>0.80750925436277099</v>
      </c>
      <c r="D1528" s="7">
        <f t="shared" si="98"/>
        <v>4.6613426619502496</v>
      </c>
      <c r="E1528" s="8">
        <f t="shared" si="99"/>
        <v>0.49938474641928426</v>
      </c>
      <c r="P1528" s="18"/>
    </row>
    <row r="1529" spans="1:16" x14ac:dyDescent="0.25">
      <c r="A1529" s="6">
        <v>1528</v>
      </c>
      <c r="B1529">
        <v>106.008610051877</v>
      </c>
      <c r="C1529" s="7">
        <f t="shared" si="97"/>
        <v>0.80803807509254366</v>
      </c>
      <c r="D1529" s="7">
        <f t="shared" si="98"/>
        <v>4.6635203177178406</v>
      </c>
      <c r="E1529" s="8">
        <f t="shared" si="99"/>
        <v>0.50105296717034264</v>
      </c>
      <c r="P1529" s="18"/>
    </row>
    <row r="1530" spans="1:16" x14ac:dyDescent="0.25">
      <c r="A1530" s="6">
        <v>1529</v>
      </c>
      <c r="B1530">
        <v>106.847976041487</v>
      </c>
      <c r="C1530" s="7">
        <f t="shared" si="97"/>
        <v>0.80856689582231622</v>
      </c>
      <c r="D1530" s="7">
        <f t="shared" si="98"/>
        <v>4.6714070395313501</v>
      </c>
      <c r="E1530" s="8">
        <f t="shared" si="99"/>
        <v>0.50272300009068505</v>
      </c>
      <c r="P1530" s="18"/>
    </row>
    <row r="1531" spans="1:16" x14ac:dyDescent="0.25">
      <c r="A1531" s="6">
        <v>1530</v>
      </c>
      <c r="B1531">
        <v>106.88202170005</v>
      </c>
      <c r="C1531" s="7">
        <f t="shared" si="97"/>
        <v>0.80909571655208889</v>
      </c>
      <c r="D1531" s="7">
        <f t="shared" si="98"/>
        <v>4.6717256252161929</v>
      </c>
      <c r="E1531" s="8">
        <f t="shared" si="99"/>
        <v>0.50439485683229912</v>
      </c>
      <c r="P1531" s="18"/>
    </row>
    <row r="1532" spans="1:16" x14ac:dyDescent="0.25">
      <c r="A1532" s="6">
        <v>1531</v>
      </c>
      <c r="B1532">
        <v>107.406891874533</v>
      </c>
      <c r="C1532" s="7">
        <f t="shared" si="97"/>
        <v>0.80962453728186146</v>
      </c>
      <c r="D1532" s="7">
        <f t="shared" si="98"/>
        <v>4.6766243501698863</v>
      </c>
      <c r="E1532" s="8">
        <f t="shared" si="99"/>
        <v>0.50606854913202659</v>
      </c>
      <c r="P1532" s="18"/>
    </row>
    <row r="1533" spans="1:16" x14ac:dyDescent="0.25">
      <c r="A1533" s="6">
        <v>1532</v>
      </c>
      <c r="B1533">
        <v>107.41757791534</v>
      </c>
      <c r="C1533" s="7">
        <f t="shared" si="97"/>
        <v>0.81015335801163402</v>
      </c>
      <c r="D1533" s="7">
        <f t="shared" si="98"/>
        <v>4.6767238364232568</v>
      </c>
      <c r="E1533" s="8">
        <f t="shared" si="99"/>
        <v>0.50774408881247757</v>
      </c>
      <c r="P1533" s="18"/>
    </row>
    <row r="1534" spans="1:16" x14ac:dyDescent="0.25">
      <c r="A1534" s="6">
        <v>1533</v>
      </c>
      <c r="B1534">
        <v>107.610905045373</v>
      </c>
      <c r="C1534" s="7">
        <f t="shared" si="97"/>
        <v>0.81068217874140669</v>
      </c>
      <c r="D1534" s="7">
        <f t="shared" si="98"/>
        <v>4.6785219905976474</v>
      </c>
      <c r="E1534" s="8">
        <f t="shared" si="99"/>
        <v>0.50942148778295226</v>
      </c>
      <c r="P1534" s="18"/>
    </row>
    <row r="1535" spans="1:16" x14ac:dyDescent="0.25">
      <c r="A1535" s="6">
        <v>1534</v>
      </c>
      <c r="B1535">
        <v>108.056321087488</v>
      </c>
      <c r="C1535" s="7">
        <f t="shared" si="97"/>
        <v>0.81121099947117925</v>
      </c>
      <c r="D1535" s="7">
        <f t="shared" si="98"/>
        <v>4.6826525827455709</v>
      </c>
      <c r="E1535" s="8">
        <f t="shared" si="99"/>
        <v>0.5111007580403758</v>
      </c>
      <c r="P1535" s="18"/>
    </row>
    <row r="1536" spans="1:16" x14ac:dyDescent="0.25">
      <c r="A1536" s="6">
        <v>1535</v>
      </c>
      <c r="B1536">
        <v>110.373556206156</v>
      </c>
      <c r="C1536" s="7">
        <f t="shared" si="97"/>
        <v>0.81173982020095192</v>
      </c>
      <c r="D1536" s="7">
        <f t="shared" si="98"/>
        <v>4.7038705780336407</v>
      </c>
      <c r="E1536" s="8">
        <f t="shared" si="99"/>
        <v>0.51278191167024834</v>
      </c>
      <c r="P1536" s="18"/>
    </row>
    <row r="1537" spans="1:16" x14ac:dyDescent="0.25">
      <c r="A1537" s="6">
        <v>1536</v>
      </c>
      <c r="B1537">
        <v>110.703234501439</v>
      </c>
      <c r="C1537" s="7">
        <f t="shared" si="97"/>
        <v>0.81226864093072448</v>
      </c>
      <c r="D1537" s="7">
        <f t="shared" si="98"/>
        <v>4.7068530579095871</v>
      </c>
      <c r="E1537" s="8">
        <f t="shared" si="99"/>
        <v>0.5144649608476044</v>
      </c>
      <c r="P1537" s="18"/>
    </row>
    <row r="1538" spans="1:16" x14ac:dyDescent="0.25">
      <c r="A1538" s="6">
        <v>1537</v>
      </c>
      <c r="B1538">
        <v>110.817033585502</v>
      </c>
      <c r="C1538" s="7">
        <f t="shared" ref="C1538:C1601" si="100">(A1538)/($L$2)</f>
        <v>0.81279746166049704</v>
      </c>
      <c r="D1538" s="7">
        <f t="shared" ref="D1538:D1601" si="101">LN(B1538)</f>
        <v>4.7078804952186566</v>
      </c>
      <c r="E1538" s="8">
        <f t="shared" ref="E1538:E1601" si="102">LN(LN(1/(1-C1538)))</f>
        <v>0.51614991783798814</v>
      </c>
      <c r="P1538" s="18"/>
    </row>
    <row r="1539" spans="1:16" x14ac:dyDescent="0.25">
      <c r="A1539" s="6">
        <v>1538</v>
      </c>
      <c r="B1539">
        <v>111.04313905393801</v>
      </c>
      <c r="C1539" s="7">
        <f t="shared" si="100"/>
        <v>0.81332628239026972</v>
      </c>
      <c r="D1539" s="7">
        <f t="shared" si="101"/>
        <v>4.7099187659368891</v>
      </c>
      <c r="E1539" s="8">
        <f t="shared" si="102"/>
        <v>0.51783679499843982</v>
      </c>
      <c r="P1539" s="18"/>
    </row>
    <row r="1540" spans="1:16" x14ac:dyDescent="0.25">
      <c r="A1540" s="6">
        <v>1539</v>
      </c>
      <c r="B1540">
        <v>111.610027829885</v>
      </c>
      <c r="C1540" s="7">
        <f t="shared" si="100"/>
        <v>0.81385510312004228</v>
      </c>
      <c r="D1540" s="7">
        <f t="shared" si="101"/>
        <v>4.7150109010169787</v>
      </c>
      <c r="E1540" s="8">
        <f t="shared" si="102"/>
        <v>0.51952560477849519</v>
      </c>
      <c r="P1540" s="18"/>
    </row>
    <row r="1541" spans="1:16" x14ac:dyDescent="0.25">
      <c r="A1541" s="6">
        <v>1540</v>
      </c>
      <c r="B1541">
        <v>113.390539256726</v>
      </c>
      <c r="C1541" s="7">
        <f t="shared" si="100"/>
        <v>0.81438392384981495</v>
      </c>
      <c r="D1541" s="7">
        <f t="shared" si="101"/>
        <v>4.7308379597421375</v>
      </c>
      <c r="E1541" s="8">
        <f t="shared" si="102"/>
        <v>0.52121635972120262</v>
      </c>
      <c r="P1541" s="18"/>
    </row>
    <row r="1542" spans="1:16" x14ac:dyDescent="0.25">
      <c r="A1542" s="6">
        <v>1541</v>
      </c>
      <c r="B1542">
        <v>115.294166076018</v>
      </c>
      <c r="C1542" s="7">
        <f t="shared" si="100"/>
        <v>0.81491274457958751</v>
      </c>
      <c r="D1542" s="7">
        <f t="shared" si="101"/>
        <v>4.7474868282153535</v>
      </c>
      <c r="E1542" s="8">
        <f t="shared" si="102"/>
        <v>0.52290907246414775</v>
      </c>
      <c r="P1542" s="18"/>
    </row>
    <row r="1543" spans="1:16" x14ac:dyDescent="0.25">
      <c r="A1543" s="6">
        <v>1542</v>
      </c>
      <c r="B1543">
        <v>115.823521830777</v>
      </c>
      <c r="C1543" s="7">
        <f t="shared" si="100"/>
        <v>0.81544156530936007</v>
      </c>
      <c r="D1543" s="7">
        <f t="shared" si="101"/>
        <v>4.7520676691299917</v>
      </c>
      <c r="E1543" s="8">
        <f t="shared" si="102"/>
        <v>0.52460375574049778</v>
      </c>
      <c r="P1543" s="18"/>
    </row>
    <row r="1544" spans="1:16" x14ac:dyDescent="0.25">
      <c r="A1544" s="6">
        <v>1543</v>
      </c>
      <c r="B1544">
        <v>116.087545387513</v>
      </c>
      <c r="C1544" s="7">
        <f t="shared" si="100"/>
        <v>0.81597038603913274</v>
      </c>
      <c r="D1544" s="7">
        <f t="shared" si="101"/>
        <v>4.7543446080787959</v>
      </c>
      <c r="E1544" s="8">
        <f t="shared" si="102"/>
        <v>0.5263004223800577</v>
      </c>
      <c r="P1544" s="18"/>
    </row>
    <row r="1545" spans="1:16" x14ac:dyDescent="0.25">
      <c r="A1545" s="6">
        <v>1544</v>
      </c>
      <c r="B1545">
        <v>116.230366592374</v>
      </c>
      <c r="C1545" s="7">
        <f t="shared" si="100"/>
        <v>0.81649920676890531</v>
      </c>
      <c r="D1545" s="7">
        <f t="shared" si="101"/>
        <v>4.7555741406760577</v>
      </c>
      <c r="E1545" s="8">
        <f t="shared" si="102"/>
        <v>0.52799908531033934</v>
      </c>
      <c r="P1545" s="18"/>
    </row>
    <row r="1546" spans="1:16" x14ac:dyDescent="0.25">
      <c r="A1546" s="6">
        <v>1545</v>
      </c>
      <c r="B1546">
        <v>116.40531778584899</v>
      </c>
      <c r="C1546" s="7">
        <f t="shared" si="100"/>
        <v>0.81702802749867798</v>
      </c>
      <c r="D1546" s="7">
        <f t="shared" si="101"/>
        <v>4.7570782196992276</v>
      </c>
      <c r="E1546" s="8">
        <f t="shared" si="102"/>
        <v>0.52969975755765064</v>
      </c>
      <c r="P1546" s="18"/>
    </row>
    <row r="1547" spans="1:16" x14ac:dyDescent="0.25">
      <c r="A1547" s="6">
        <v>1546</v>
      </c>
      <c r="B1547">
        <v>116.620642511032</v>
      </c>
      <c r="C1547" s="7">
        <f t="shared" si="100"/>
        <v>0.81755684822845054</v>
      </c>
      <c r="D1547" s="7">
        <f t="shared" si="101"/>
        <v>4.7589262952200269</v>
      </c>
      <c r="E1547" s="8">
        <f t="shared" si="102"/>
        <v>0.53140245224819238</v>
      </c>
      <c r="P1547" s="18"/>
    </row>
    <row r="1548" spans="1:16" x14ac:dyDescent="0.25">
      <c r="A1548" s="6">
        <v>1547</v>
      </c>
      <c r="B1548">
        <v>117.31653685067501</v>
      </c>
      <c r="C1548" s="7">
        <f t="shared" si="100"/>
        <v>0.81808566895822321</v>
      </c>
      <c r="D1548" s="7">
        <f t="shared" si="101"/>
        <v>4.7648757248419464</v>
      </c>
      <c r="E1548" s="8">
        <f t="shared" si="102"/>
        <v>0.53310718260917811</v>
      </c>
      <c r="P1548" s="18"/>
    </row>
    <row r="1549" spans="1:16" x14ac:dyDescent="0.25">
      <c r="A1549" s="6">
        <v>1548</v>
      </c>
      <c r="B1549">
        <v>117.641126939779</v>
      </c>
      <c r="C1549" s="7">
        <f t="shared" si="100"/>
        <v>0.81861448968799577</v>
      </c>
      <c r="D1549" s="7">
        <f t="shared" si="101"/>
        <v>4.7676386932028061</v>
      </c>
      <c r="E1549" s="8">
        <f t="shared" si="102"/>
        <v>0.53481396196996234</v>
      </c>
      <c r="P1549" s="18"/>
    </row>
    <row r="1550" spans="1:16" x14ac:dyDescent="0.25">
      <c r="A1550" s="6">
        <v>1549</v>
      </c>
      <c r="B1550">
        <v>118.009219602594</v>
      </c>
      <c r="C1550" s="7">
        <f t="shared" si="100"/>
        <v>0.81914331041776833</v>
      </c>
      <c r="D1550" s="7">
        <f t="shared" si="101"/>
        <v>4.7707627536388744</v>
      </c>
      <c r="E1550" s="8">
        <f t="shared" si="102"/>
        <v>0.53652280376319106</v>
      </c>
      <c r="P1550" s="18"/>
    </row>
    <row r="1551" spans="1:16" x14ac:dyDescent="0.25">
      <c r="A1551" s="6">
        <v>1550</v>
      </c>
      <c r="B1551">
        <v>121.17660930312501</v>
      </c>
      <c r="C1551" s="7">
        <f t="shared" si="100"/>
        <v>0.81967213114754101</v>
      </c>
      <c r="D1551" s="7">
        <f t="shared" si="101"/>
        <v>4.7972490624612822</v>
      </c>
      <c r="E1551" s="8">
        <f t="shared" si="102"/>
        <v>0.53823372152596405</v>
      </c>
      <c r="P1551" s="18"/>
    </row>
    <row r="1552" spans="1:16" x14ac:dyDescent="0.25">
      <c r="A1552" s="6">
        <v>1551</v>
      </c>
      <c r="B1552">
        <v>122.000919317258</v>
      </c>
      <c r="C1552" s="7">
        <f t="shared" si="100"/>
        <v>0.82020095187731357</v>
      </c>
      <c r="D1552" s="7">
        <f t="shared" si="101"/>
        <v>4.8040285800922264</v>
      </c>
      <c r="E1552" s="8">
        <f t="shared" si="102"/>
        <v>0.53994672890101425</v>
      </c>
      <c r="P1552" s="18"/>
    </row>
    <row r="1553" spans="1:16" x14ac:dyDescent="0.25">
      <c r="A1553" s="6">
        <v>1552</v>
      </c>
      <c r="B1553">
        <v>122.02531968231</v>
      </c>
      <c r="C1553" s="7">
        <f t="shared" si="100"/>
        <v>0.82072977260708624</v>
      </c>
      <c r="D1553" s="7">
        <f t="shared" si="101"/>
        <v>4.8042285615797367</v>
      </c>
      <c r="E1553" s="8">
        <f t="shared" si="102"/>
        <v>0.54166183963790571</v>
      </c>
      <c r="P1553" s="18"/>
    </row>
    <row r="1554" spans="1:16" x14ac:dyDescent="0.25">
      <c r="A1554" s="6">
        <v>1553</v>
      </c>
      <c r="B1554">
        <v>122.17238360720999</v>
      </c>
      <c r="C1554" s="7">
        <f t="shared" si="100"/>
        <v>0.8212585933368588</v>
      </c>
      <c r="D1554" s="7">
        <f t="shared" si="101"/>
        <v>4.8054330278027866</v>
      </c>
      <c r="E1554" s="8">
        <f t="shared" si="102"/>
        <v>0.54337906759424548</v>
      </c>
      <c r="P1554" s="18"/>
    </row>
    <row r="1555" spans="1:16" x14ac:dyDescent="0.25">
      <c r="A1555" s="6">
        <v>1554</v>
      </c>
      <c r="B1555">
        <v>122.205802839789</v>
      </c>
      <c r="C1555" s="7">
        <f t="shared" si="100"/>
        <v>0.82178741406663136</v>
      </c>
      <c r="D1555" s="7">
        <f t="shared" si="101"/>
        <v>4.8057065320240362</v>
      </c>
      <c r="E1555" s="8">
        <f t="shared" si="102"/>
        <v>0.54509842673691644</v>
      </c>
      <c r="P1555" s="18"/>
    </row>
    <row r="1556" spans="1:16" x14ac:dyDescent="0.25">
      <c r="A1556" s="6">
        <v>1555</v>
      </c>
      <c r="B1556">
        <v>122.73817759931499</v>
      </c>
      <c r="C1556" s="7">
        <f t="shared" si="100"/>
        <v>0.82231623479640403</v>
      </c>
      <c r="D1556" s="7">
        <f t="shared" si="101"/>
        <v>4.8100534491997129</v>
      </c>
      <c r="E1556" s="8">
        <f t="shared" si="102"/>
        <v>0.54681993114332461</v>
      </c>
      <c r="P1556" s="18"/>
    </row>
    <row r="1557" spans="1:16" x14ac:dyDescent="0.25">
      <c r="A1557" s="6">
        <v>1556</v>
      </c>
      <c r="B1557">
        <v>124.081846879266</v>
      </c>
      <c r="C1557" s="7">
        <f t="shared" si="100"/>
        <v>0.82284505552617659</v>
      </c>
      <c r="D1557" s="7">
        <f t="shared" si="101"/>
        <v>4.8209414033421805</v>
      </c>
      <c r="E1557" s="8">
        <f t="shared" si="102"/>
        <v>0.54854359500266436</v>
      </c>
      <c r="P1557" s="18"/>
    </row>
    <row r="1558" spans="1:16" x14ac:dyDescent="0.25">
      <c r="A1558" s="6">
        <v>1557</v>
      </c>
      <c r="B1558">
        <v>124.131597963774</v>
      </c>
      <c r="C1558" s="7">
        <f t="shared" si="100"/>
        <v>0.82337387625594927</v>
      </c>
      <c r="D1558" s="7">
        <f t="shared" si="101"/>
        <v>4.8213422767534144</v>
      </c>
      <c r="E1558" s="8">
        <f t="shared" si="102"/>
        <v>0.55026943261720518</v>
      </c>
      <c r="P1558" s="18"/>
    </row>
    <row r="1559" spans="1:16" x14ac:dyDescent="0.25">
      <c r="A1559" s="6">
        <v>1558</v>
      </c>
      <c r="B1559">
        <v>124.20526673734101</v>
      </c>
      <c r="C1559" s="7">
        <f t="shared" si="100"/>
        <v>0.82390269698572183</v>
      </c>
      <c r="D1559" s="7">
        <f t="shared" si="101"/>
        <v>4.8219355738929002</v>
      </c>
      <c r="E1559" s="8">
        <f t="shared" si="102"/>
        <v>0.55199745840359105</v>
      </c>
      <c r="P1559" s="18"/>
    </row>
    <row r="1560" spans="1:16" x14ac:dyDescent="0.25">
      <c r="A1560" s="6">
        <v>1559</v>
      </c>
      <c r="B1560">
        <v>124.251284419225</v>
      </c>
      <c r="C1560" s="7">
        <f t="shared" si="100"/>
        <v>0.8244315177154945</v>
      </c>
      <c r="D1560" s="7">
        <f t="shared" si="101"/>
        <v>4.8223060023013762</v>
      </c>
      <c r="E1560" s="8">
        <f t="shared" si="102"/>
        <v>0.55372768689416585</v>
      </c>
      <c r="P1560" s="18"/>
    </row>
    <row r="1561" spans="1:16" x14ac:dyDescent="0.25">
      <c r="A1561" s="6">
        <v>1560</v>
      </c>
      <c r="B1561">
        <v>125.160553636716</v>
      </c>
      <c r="C1561" s="7">
        <f t="shared" si="100"/>
        <v>0.82496033844526706</v>
      </c>
      <c r="D1561" s="7">
        <f t="shared" si="101"/>
        <v>4.829597342222633</v>
      </c>
      <c r="E1561" s="8">
        <f t="shared" si="102"/>
        <v>0.55546013273831008</v>
      </c>
      <c r="P1561" s="18"/>
    </row>
    <row r="1562" spans="1:16" x14ac:dyDescent="0.25">
      <c r="A1562" s="6">
        <v>1561</v>
      </c>
      <c r="B1562">
        <v>125.213225853056</v>
      </c>
      <c r="C1562" s="7">
        <f t="shared" si="100"/>
        <v>0.82548915917503962</v>
      </c>
      <c r="D1562" s="7">
        <f t="shared" si="101"/>
        <v>4.8300180908906798</v>
      </c>
      <c r="E1562" s="8">
        <f t="shared" si="102"/>
        <v>0.5571948107038045</v>
      </c>
      <c r="P1562" s="18"/>
    </row>
    <row r="1563" spans="1:16" x14ac:dyDescent="0.25">
      <c r="A1563" s="6">
        <v>1562</v>
      </c>
      <c r="B1563">
        <v>125.265455837959</v>
      </c>
      <c r="C1563" s="7">
        <f t="shared" si="100"/>
        <v>0.82601797990481229</v>
      </c>
      <c r="D1563" s="7">
        <f t="shared" si="101"/>
        <v>4.8304351322556967</v>
      </c>
      <c r="E1563" s="8">
        <f t="shared" si="102"/>
        <v>0.55893173567820797</v>
      </c>
      <c r="P1563" s="18"/>
    </row>
    <row r="1564" spans="1:16" x14ac:dyDescent="0.25">
      <c r="A1564" s="6">
        <v>1563</v>
      </c>
      <c r="B1564">
        <v>125.850901768726</v>
      </c>
      <c r="C1564" s="7">
        <f t="shared" si="100"/>
        <v>0.82654680063458486</v>
      </c>
      <c r="D1564" s="7">
        <f t="shared" si="101"/>
        <v>4.8350978869805719</v>
      </c>
      <c r="E1564" s="8">
        <f t="shared" si="102"/>
        <v>0.56067092267025698</v>
      </c>
      <c r="P1564" s="18"/>
    </row>
    <row r="1565" spans="1:16" x14ac:dyDescent="0.25">
      <c r="A1565" s="6">
        <v>1564</v>
      </c>
      <c r="B1565">
        <v>126.024355602086</v>
      </c>
      <c r="C1565" s="7">
        <f t="shared" si="100"/>
        <v>0.82707562136435753</v>
      </c>
      <c r="D1565" s="7">
        <f t="shared" si="101"/>
        <v>4.8364751867009979</v>
      </c>
      <c r="E1565" s="8">
        <f t="shared" si="102"/>
        <v>0.56241238681128847</v>
      </c>
      <c r="P1565" s="18"/>
    </row>
    <row r="1566" spans="1:16" x14ac:dyDescent="0.25">
      <c r="A1566" s="6">
        <v>1565</v>
      </c>
      <c r="B1566">
        <v>126.42563933099601</v>
      </c>
      <c r="C1566" s="7">
        <f t="shared" si="100"/>
        <v>0.82760444209413009</v>
      </c>
      <c r="D1566" s="7">
        <f t="shared" si="101"/>
        <v>4.8396543039514492</v>
      </c>
      <c r="E1566" s="8">
        <f t="shared" si="102"/>
        <v>0.5641561433566783</v>
      </c>
      <c r="P1566" s="18"/>
    </row>
    <row r="1567" spans="1:16" x14ac:dyDescent="0.25">
      <c r="A1567" s="6">
        <v>1566</v>
      </c>
      <c r="B1567">
        <v>126.78652279560301</v>
      </c>
      <c r="C1567" s="7">
        <f t="shared" si="100"/>
        <v>0.82813326282390265</v>
      </c>
      <c r="D1567" s="7">
        <f t="shared" si="101"/>
        <v>4.8425047492533286</v>
      </c>
      <c r="E1567" s="8">
        <f t="shared" si="102"/>
        <v>0.56590220768730704</v>
      </c>
      <c r="P1567" s="18"/>
    </row>
    <row r="1568" spans="1:16" x14ac:dyDescent="0.25">
      <c r="A1568" s="6">
        <v>1567</v>
      </c>
      <c r="B1568">
        <v>127.67635688843001</v>
      </c>
      <c r="C1568" s="7">
        <f t="shared" si="100"/>
        <v>0.82866208355367532</v>
      </c>
      <c r="D1568" s="7">
        <f t="shared" si="101"/>
        <v>4.8494986001524252</v>
      </c>
      <c r="E1568" s="8">
        <f t="shared" si="102"/>
        <v>0.56765059531104156</v>
      </c>
      <c r="P1568" s="18"/>
    </row>
    <row r="1569" spans="1:16" x14ac:dyDescent="0.25">
      <c r="A1569" s="6">
        <v>1568</v>
      </c>
      <c r="B1569">
        <v>127.849572643862</v>
      </c>
      <c r="C1569" s="7">
        <f t="shared" si="100"/>
        <v>0.82919090428344788</v>
      </c>
      <c r="D1569" s="7">
        <f t="shared" si="101"/>
        <v>4.8508543590946278</v>
      </c>
      <c r="E1569" s="8">
        <f t="shared" si="102"/>
        <v>0.56940132186424197</v>
      </c>
      <c r="P1569" s="18"/>
    </row>
    <row r="1570" spans="1:16" x14ac:dyDescent="0.25">
      <c r="A1570" s="6">
        <v>1569</v>
      </c>
      <c r="B1570">
        <v>131.872314072216</v>
      </c>
      <c r="C1570" s="7">
        <f t="shared" si="100"/>
        <v>0.82971972501322055</v>
      </c>
      <c r="D1570" s="7">
        <f t="shared" si="101"/>
        <v>4.8818341367980143</v>
      </c>
      <c r="E1570" s="8">
        <f t="shared" si="102"/>
        <v>0.57115440311329113</v>
      </c>
      <c r="P1570" s="18"/>
    </row>
    <row r="1571" spans="1:16" x14ac:dyDescent="0.25">
      <c r="A1571" s="6">
        <v>1570</v>
      </c>
      <c r="B1571">
        <v>131.88969618141601</v>
      </c>
      <c r="C1571" s="7">
        <f t="shared" si="100"/>
        <v>0.83024854574299312</v>
      </c>
      <c r="D1571" s="7">
        <f t="shared" si="101"/>
        <v>4.8819659382595546</v>
      </c>
      <c r="E1571" s="8">
        <f t="shared" si="102"/>
        <v>0.57290985495614477</v>
      </c>
      <c r="P1571" s="18"/>
    </row>
    <row r="1572" spans="1:16" x14ac:dyDescent="0.25">
      <c r="A1572" s="6">
        <v>1571</v>
      </c>
      <c r="B1572">
        <v>133.048577268066</v>
      </c>
      <c r="C1572" s="7">
        <f t="shared" si="100"/>
        <v>0.83077736647276568</v>
      </c>
      <c r="D1572" s="7">
        <f t="shared" si="101"/>
        <v>4.8907143041539438</v>
      </c>
      <c r="E1572" s="8">
        <f t="shared" si="102"/>
        <v>0.57466769342390722</v>
      </c>
      <c r="P1572" s="18"/>
    </row>
    <row r="1573" spans="1:16" x14ac:dyDescent="0.25">
      <c r="A1573" s="6">
        <v>1572</v>
      </c>
      <c r="B1573">
        <v>133.33759360817501</v>
      </c>
      <c r="C1573" s="7">
        <f t="shared" si="100"/>
        <v>0.83130618720253835</v>
      </c>
      <c r="D1573" s="7">
        <f t="shared" si="101"/>
        <v>4.8928842099907284</v>
      </c>
      <c r="E1573" s="8">
        <f t="shared" si="102"/>
        <v>0.57642793468242959</v>
      </c>
      <c r="P1573" s="18"/>
    </row>
    <row r="1574" spans="1:16" x14ac:dyDescent="0.25">
      <c r="A1574" s="6">
        <v>1573</v>
      </c>
      <c r="B1574">
        <v>134.08852789371701</v>
      </c>
      <c r="C1574" s="7">
        <f t="shared" si="100"/>
        <v>0.83183500793231091</v>
      </c>
      <c r="D1574" s="7">
        <f t="shared" si="101"/>
        <v>4.8985002377371183</v>
      </c>
      <c r="E1574" s="8">
        <f t="shared" si="102"/>
        <v>0.57819059503393044</v>
      </c>
      <c r="P1574" s="18"/>
    </row>
    <row r="1575" spans="1:16" x14ac:dyDescent="0.25">
      <c r="A1575" s="6">
        <v>1574</v>
      </c>
      <c r="B1575">
        <v>134.294830332922</v>
      </c>
      <c r="C1575" s="7">
        <f t="shared" si="100"/>
        <v>0.83236382866208358</v>
      </c>
      <c r="D1575" s="7">
        <f t="shared" si="101"/>
        <v>4.9000376093625526</v>
      </c>
      <c r="E1575" s="8">
        <f t="shared" si="102"/>
        <v>0.57995569091864552</v>
      </c>
      <c r="P1575" s="18"/>
    </row>
    <row r="1576" spans="1:16" x14ac:dyDescent="0.25">
      <c r="A1576" s="6">
        <v>1575</v>
      </c>
      <c r="B1576">
        <v>134.544187308848</v>
      </c>
      <c r="C1576" s="7">
        <f t="shared" si="100"/>
        <v>0.83289264939185614</v>
      </c>
      <c r="D1576" s="7">
        <f t="shared" si="101"/>
        <v>4.9018926752649801</v>
      </c>
      <c r="E1576" s="8">
        <f t="shared" si="102"/>
        <v>0.58172323891649658</v>
      </c>
      <c r="P1576" s="18"/>
    </row>
    <row r="1577" spans="1:16" x14ac:dyDescent="0.25">
      <c r="A1577" s="6">
        <v>1576</v>
      </c>
      <c r="B1577">
        <v>135.065299246748</v>
      </c>
      <c r="C1577" s="7">
        <f t="shared" si="100"/>
        <v>0.83342147012162882</v>
      </c>
      <c r="D1577" s="7">
        <f t="shared" si="101"/>
        <v>4.9057583596182601</v>
      </c>
      <c r="E1577" s="8">
        <f t="shared" si="102"/>
        <v>0.5834932557487913</v>
      </c>
      <c r="P1577" s="18"/>
    </row>
    <row r="1578" spans="1:16" x14ac:dyDescent="0.25">
      <c r="A1578" s="6">
        <v>1577</v>
      </c>
      <c r="B1578">
        <v>135.675313945017</v>
      </c>
      <c r="C1578" s="7">
        <f t="shared" si="100"/>
        <v>0.83395029085140138</v>
      </c>
      <c r="D1578" s="7">
        <f t="shared" si="101"/>
        <v>4.9102646338956912</v>
      </c>
      <c r="E1578" s="8">
        <f t="shared" si="102"/>
        <v>0.58526575827994387</v>
      </c>
      <c r="P1578" s="18"/>
    </row>
    <row r="1579" spans="1:16" x14ac:dyDescent="0.25">
      <c r="A1579" s="6">
        <v>1578</v>
      </c>
      <c r="B1579">
        <v>136.09146765111799</v>
      </c>
      <c r="C1579" s="7">
        <f t="shared" si="100"/>
        <v>0.83447911158117394</v>
      </c>
      <c r="D1579" s="7">
        <f t="shared" si="101"/>
        <v>4.9133272159296677</v>
      </c>
      <c r="E1579" s="8">
        <f t="shared" si="102"/>
        <v>0.58704076351922674</v>
      </c>
      <c r="P1579" s="18"/>
    </row>
    <row r="1580" spans="1:16" x14ac:dyDescent="0.25">
      <c r="A1580" s="6">
        <v>1579</v>
      </c>
      <c r="B1580">
        <v>136.57544942362799</v>
      </c>
      <c r="C1580" s="7">
        <f t="shared" si="100"/>
        <v>0.83500793231094661</v>
      </c>
      <c r="D1580" s="7">
        <f t="shared" si="101"/>
        <v>4.9168772049490963</v>
      </c>
      <c r="E1580" s="8">
        <f t="shared" si="102"/>
        <v>0.58881828862254626</v>
      </c>
      <c r="P1580" s="18"/>
    </row>
    <row r="1581" spans="1:16" x14ac:dyDescent="0.25">
      <c r="A1581" s="6">
        <v>1580</v>
      </c>
      <c r="B1581">
        <v>136.709764095802</v>
      </c>
      <c r="C1581" s="7">
        <f t="shared" si="100"/>
        <v>0.83553675304071917</v>
      </c>
      <c r="D1581" s="7">
        <f t="shared" si="101"/>
        <v>4.9178601683612699</v>
      </c>
      <c r="E1581" s="8">
        <f t="shared" si="102"/>
        <v>0.59059835089424439</v>
      </c>
      <c r="P1581" s="18"/>
    </row>
    <row r="1582" spans="1:16" x14ac:dyDescent="0.25">
      <c r="A1582" s="6">
        <v>1581</v>
      </c>
      <c r="B1582">
        <v>137.09874418017</v>
      </c>
      <c r="C1582" s="7">
        <f t="shared" si="100"/>
        <v>0.83606557377049184</v>
      </c>
      <c r="D1582" s="7">
        <f t="shared" si="101"/>
        <v>4.9207014266442597</v>
      </c>
      <c r="E1582" s="8">
        <f t="shared" si="102"/>
        <v>0.59238096778893434</v>
      </c>
      <c r="P1582" s="18"/>
    </row>
    <row r="1583" spans="1:16" x14ac:dyDescent="0.25">
      <c r="A1583" s="6">
        <v>1582</v>
      </c>
      <c r="B1583">
        <v>137.19246980861001</v>
      </c>
      <c r="C1583" s="7">
        <f t="shared" si="100"/>
        <v>0.8365943945002644</v>
      </c>
      <c r="D1583" s="7">
        <f t="shared" si="101"/>
        <v>4.921384829008665</v>
      </c>
      <c r="E1583" s="8">
        <f t="shared" si="102"/>
        <v>0.59416615691335595</v>
      </c>
      <c r="P1583" s="18"/>
    </row>
    <row r="1584" spans="1:16" x14ac:dyDescent="0.25">
      <c r="A1584" s="6">
        <v>1583</v>
      </c>
      <c r="B1584">
        <v>137.203448528162</v>
      </c>
      <c r="C1584" s="7">
        <f t="shared" si="100"/>
        <v>0.83712321523003697</v>
      </c>
      <c r="D1584" s="7">
        <f t="shared" si="101"/>
        <v>4.9214648500208176</v>
      </c>
      <c r="E1584" s="8">
        <f t="shared" si="102"/>
        <v>0.59595393602826874</v>
      </c>
      <c r="P1584" s="18"/>
    </row>
    <row r="1585" spans="1:16" x14ac:dyDescent="0.25">
      <c r="A1585" s="6">
        <v>1584</v>
      </c>
      <c r="B1585">
        <v>137.67887357380201</v>
      </c>
      <c r="C1585" s="7">
        <f t="shared" si="100"/>
        <v>0.83765203595980964</v>
      </c>
      <c r="D1585" s="7">
        <f t="shared" si="101"/>
        <v>4.9249239703895862</v>
      </c>
      <c r="E1585" s="8">
        <f t="shared" si="102"/>
        <v>0.59774432305036773</v>
      </c>
      <c r="P1585" s="18"/>
    </row>
    <row r="1586" spans="1:16" x14ac:dyDescent="0.25">
      <c r="A1586" s="6">
        <v>1585</v>
      </c>
      <c r="B1586">
        <v>138.524349785906</v>
      </c>
      <c r="C1586" s="7">
        <f t="shared" si="100"/>
        <v>0.8381808566895822</v>
      </c>
      <c r="D1586" s="7">
        <f t="shared" si="101"/>
        <v>4.9310461209030612</v>
      </c>
      <c r="E1586" s="8">
        <f t="shared" si="102"/>
        <v>0.59953733605423232</v>
      </c>
      <c r="P1586" s="18"/>
    </row>
    <row r="1587" spans="1:16" x14ac:dyDescent="0.25">
      <c r="A1587" s="6">
        <v>1586</v>
      </c>
      <c r="B1587">
        <v>138.66464598772399</v>
      </c>
      <c r="C1587" s="7">
        <f t="shared" si="100"/>
        <v>0.83870967741935487</v>
      </c>
      <c r="D1587" s="7">
        <f t="shared" si="101"/>
        <v>4.932058399283064</v>
      </c>
      <c r="E1587" s="8">
        <f t="shared" si="102"/>
        <v>0.60133299327430645</v>
      </c>
      <c r="P1587" s="18"/>
    </row>
    <row r="1588" spans="1:16" x14ac:dyDescent="0.25">
      <c r="A1588" s="6">
        <v>1587</v>
      </c>
      <c r="B1588">
        <v>139.70755029244501</v>
      </c>
      <c r="C1588" s="7">
        <f t="shared" si="100"/>
        <v>0.83923849814912743</v>
      </c>
      <c r="D1588" s="7">
        <f t="shared" si="101"/>
        <v>4.9395513112766531</v>
      </c>
      <c r="E1588" s="8">
        <f t="shared" si="102"/>
        <v>0.60313131310690671</v>
      </c>
      <c r="P1588" s="18"/>
    </row>
    <row r="1589" spans="1:16" x14ac:dyDescent="0.25">
      <c r="A1589" s="6">
        <v>1588</v>
      </c>
      <c r="B1589">
        <v>139.729197878592</v>
      </c>
      <c r="C1589" s="7">
        <f t="shared" si="100"/>
        <v>0.8397673188789001</v>
      </c>
      <c r="D1589" s="7">
        <f t="shared" si="101"/>
        <v>4.9397062485662682</v>
      </c>
      <c r="E1589" s="8">
        <f t="shared" si="102"/>
        <v>0.60493231411226744</v>
      </c>
      <c r="P1589" s="18"/>
    </row>
    <row r="1590" spans="1:16" x14ac:dyDescent="0.25">
      <c r="A1590" s="6">
        <v>1589</v>
      </c>
      <c r="B1590">
        <v>140.752483567864</v>
      </c>
      <c r="C1590" s="7">
        <f t="shared" si="100"/>
        <v>0.84029613960867267</v>
      </c>
      <c r="D1590" s="7">
        <f t="shared" si="101"/>
        <v>4.9470029121064973</v>
      </c>
      <c r="E1590" s="8">
        <f t="shared" si="102"/>
        <v>0.60673601501661167</v>
      </c>
      <c r="P1590" s="18"/>
    </row>
    <row r="1591" spans="1:16" x14ac:dyDescent="0.25">
      <c r="A1591" s="6">
        <v>1590</v>
      </c>
      <c r="B1591">
        <v>140.934333942103</v>
      </c>
      <c r="C1591" s="7">
        <f t="shared" si="100"/>
        <v>0.84082496033844523</v>
      </c>
      <c r="D1591" s="7">
        <f t="shared" si="101"/>
        <v>4.9482940651757801</v>
      </c>
      <c r="E1591" s="8">
        <f t="shared" si="102"/>
        <v>0.60854243471426128</v>
      </c>
      <c r="P1591" s="18"/>
    </row>
    <row r="1592" spans="1:16" x14ac:dyDescent="0.25">
      <c r="A1592" s="6">
        <v>1591</v>
      </c>
      <c r="B1592">
        <v>141.184185101597</v>
      </c>
      <c r="C1592" s="7">
        <f t="shared" si="100"/>
        <v>0.8413537810682179</v>
      </c>
      <c r="D1592" s="7">
        <f t="shared" si="101"/>
        <v>4.9500653152565119</v>
      </c>
      <c r="E1592" s="8">
        <f t="shared" si="102"/>
        <v>0.61035159226977775</v>
      </c>
      <c r="P1592" s="18"/>
    </row>
    <row r="1593" spans="1:16" x14ac:dyDescent="0.25">
      <c r="A1593" s="6">
        <v>1592</v>
      </c>
      <c r="B1593">
        <v>141.28316972936099</v>
      </c>
      <c r="C1593" s="7">
        <f t="shared" si="100"/>
        <v>0.84188260179799046</v>
      </c>
      <c r="D1593" s="7">
        <f t="shared" si="101"/>
        <v>4.9507661724006935</v>
      </c>
      <c r="E1593" s="8">
        <f t="shared" si="102"/>
        <v>0.61216350692013521</v>
      </c>
      <c r="P1593" s="18"/>
    </row>
    <row r="1594" spans="1:16" x14ac:dyDescent="0.25">
      <c r="A1594" s="6">
        <v>1593</v>
      </c>
      <c r="B1594">
        <v>141.52287178972</v>
      </c>
      <c r="C1594" s="7">
        <f t="shared" si="100"/>
        <v>0.84241142252776313</v>
      </c>
      <c r="D1594" s="7">
        <f t="shared" si="101"/>
        <v>4.9524613421111576</v>
      </c>
      <c r="E1594" s="8">
        <f t="shared" si="102"/>
        <v>0.61397819807693466</v>
      </c>
      <c r="P1594" s="18"/>
    </row>
    <row r="1595" spans="1:16" x14ac:dyDescent="0.25">
      <c r="A1595" s="6">
        <v>1594</v>
      </c>
      <c r="B1595">
        <v>142.68118877696099</v>
      </c>
      <c r="C1595" s="7">
        <f t="shared" si="100"/>
        <v>0.84294024325753569</v>
      </c>
      <c r="D1595" s="7">
        <f t="shared" si="101"/>
        <v>4.9606126922261033</v>
      </c>
      <c r="E1595" s="8">
        <f t="shared" si="102"/>
        <v>0.61579568532864615</v>
      </c>
      <c r="P1595" s="18"/>
    </row>
    <row r="1596" spans="1:16" x14ac:dyDescent="0.25">
      <c r="A1596" s="6">
        <v>1595</v>
      </c>
      <c r="B1596">
        <v>142.78913889070199</v>
      </c>
      <c r="C1596" s="7">
        <f t="shared" si="100"/>
        <v>0.84346906398730825</v>
      </c>
      <c r="D1596" s="7">
        <f t="shared" si="101"/>
        <v>4.9613689888245522</v>
      </c>
      <c r="E1596" s="8">
        <f t="shared" si="102"/>
        <v>0.61761598844289489</v>
      </c>
      <c r="P1596" s="18"/>
    </row>
    <row r="1597" spans="1:16" x14ac:dyDescent="0.25">
      <c r="A1597" s="6">
        <v>1596</v>
      </c>
      <c r="B1597">
        <v>143.73429661583401</v>
      </c>
      <c r="C1597" s="7">
        <f t="shared" si="100"/>
        <v>0.84399788471708093</v>
      </c>
      <c r="D1597" s="7">
        <f t="shared" si="101"/>
        <v>4.9679664327769055</v>
      </c>
      <c r="E1597" s="8">
        <f t="shared" si="102"/>
        <v>0.61943912736877893</v>
      </c>
      <c r="P1597" s="18"/>
    </row>
    <row r="1598" spans="1:16" x14ac:dyDescent="0.25">
      <c r="A1598" s="6">
        <v>1597</v>
      </c>
      <c r="B1598">
        <v>146.81081376103199</v>
      </c>
      <c r="C1598" s="7">
        <f t="shared" si="100"/>
        <v>0.84452670544685349</v>
      </c>
      <c r="D1598" s="7">
        <f t="shared" si="101"/>
        <v>4.9891447766897024</v>
      </c>
      <c r="E1598" s="8">
        <f t="shared" si="102"/>
        <v>0.62126512223922525</v>
      </c>
      <c r="P1598" s="18"/>
    </row>
    <row r="1599" spans="1:16" x14ac:dyDescent="0.25">
      <c r="A1599" s="6">
        <v>1598</v>
      </c>
      <c r="B1599">
        <v>148.192360181477</v>
      </c>
      <c r="C1599" s="7">
        <f t="shared" si="100"/>
        <v>0.84505552617662616</v>
      </c>
      <c r="D1599" s="7">
        <f t="shared" si="101"/>
        <v>4.9985111608009278</v>
      </c>
      <c r="E1599" s="8">
        <f t="shared" si="102"/>
        <v>0.623093993373389</v>
      </c>
      <c r="P1599" s="18"/>
    </row>
    <row r="1600" spans="1:16" x14ac:dyDescent="0.25">
      <c r="A1600" s="6">
        <v>1599</v>
      </c>
      <c r="B1600">
        <v>148.22332951116201</v>
      </c>
      <c r="C1600" s="7">
        <f t="shared" si="100"/>
        <v>0.84558434690639872</v>
      </c>
      <c r="D1600" s="7">
        <f t="shared" si="101"/>
        <v>4.9987201195765572</v>
      </c>
      <c r="E1600" s="8">
        <f t="shared" si="102"/>
        <v>0.62492576127908561</v>
      </c>
      <c r="P1600" s="18"/>
    </row>
    <row r="1601" spans="1:16" x14ac:dyDescent="0.25">
      <c r="A1601" s="6">
        <v>1600</v>
      </c>
      <c r="B1601">
        <v>149.14584570924401</v>
      </c>
      <c r="C1601" s="7">
        <f t="shared" si="100"/>
        <v>0.84611316763617139</v>
      </c>
      <c r="D1601" s="7">
        <f t="shared" si="101"/>
        <v>5.0049246574668791</v>
      </c>
      <c r="E1601" s="8">
        <f t="shared" si="102"/>
        <v>0.62676044665526887</v>
      </c>
      <c r="P1601" s="18"/>
    </row>
    <row r="1602" spans="1:16" x14ac:dyDescent="0.25">
      <c r="A1602" s="6">
        <v>1601</v>
      </c>
      <c r="B1602">
        <v>150.88918607718401</v>
      </c>
      <c r="C1602" s="7">
        <f t="shared" ref="C1602:C1665" si="103">(A1602)/($L$2)</f>
        <v>0.84664198836594395</v>
      </c>
      <c r="D1602" s="7">
        <f t="shared" ref="D1602:D1665" si="104">LN(B1602)</f>
        <v>5.0165457003641762</v>
      </c>
      <c r="E1602" s="8">
        <f t="shared" ref="E1602:E1665" si="105">LN(LN(1/(1-C1602)))</f>
        <v>0.62859807039454407</v>
      </c>
      <c r="P1602" s="18"/>
    </row>
    <row r="1603" spans="1:16" x14ac:dyDescent="0.25">
      <c r="A1603" s="6">
        <v>1602</v>
      </c>
      <c r="B1603">
        <v>151.124168439176</v>
      </c>
      <c r="C1603" s="7">
        <f t="shared" si="103"/>
        <v>0.84717080909571651</v>
      </c>
      <c r="D1603" s="7">
        <f t="shared" si="104"/>
        <v>5.0181018064495184</v>
      </c>
      <c r="E1603" s="8">
        <f t="shared" si="105"/>
        <v>0.6304386535857297</v>
      </c>
      <c r="P1603" s="18"/>
    </row>
    <row r="1604" spans="1:16" x14ac:dyDescent="0.25">
      <c r="A1604" s="6">
        <v>1603</v>
      </c>
      <c r="B1604">
        <v>151.51849344991501</v>
      </c>
      <c r="C1604" s="7">
        <f t="shared" si="103"/>
        <v>0.84769962982548919</v>
      </c>
      <c r="D1604" s="7">
        <f t="shared" si="104"/>
        <v>5.0207076864759497</v>
      </c>
      <c r="E1604" s="8">
        <f t="shared" si="105"/>
        <v>0.63228221751645586</v>
      </c>
      <c r="P1604" s="18"/>
    </row>
    <row r="1605" spans="1:16" x14ac:dyDescent="0.25">
      <c r="A1605" s="6">
        <v>1604</v>
      </c>
      <c r="B1605">
        <v>153.584497327132</v>
      </c>
      <c r="C1605" s="7">
        <f t="shared" si="103"/>
        <v>0.84822845055526175</v>
      </c>
      <c r="D1605" s="7">
        <f t="shared" si="104"/>
        <v>5.0342508867600939</v>
      </c>
      <c r="E1605" s="8">
        <f t="shared" si="105"/>
        <v>0.63412878367580761</v>
      </c>
      <c r="P1605" s="18"/>
    </row>
    <row r="1606" spans="1:16" x14ac:dyDescent="0.25">
      <c r="A1606" s="6">
        <v>1605</v>
      </c>
      <c r="B1606">
        <v>154.395837800826</v>
      </c>
      <c r="C1606" s="7">
        <f t="shared" si="103"/>
        <v>0.84875727128503442</v>
      </c>
      <c r="D1606" s="7">
        <f t="shared" si="104"/>
        <v>5.0395196799787865</v>
      </c>
      <c r="E1606" s="8">
        <f t="shared" si="105"/>
        <v>0.63597837375701638</v>
      </c>
      <c r="P1606" s="18"/>
    </row>
    <row r="1607" spans="1:16" x14ac:dyDescent="0.25">
      <c r="A1607" s="6">
        <v>1606</v>
      </c>
      <c r="B1607">
        <v>154.699507398273</v>
      </c>
      <c r="C1607" s="7">
        <f t="shared" si="103"/>
        <v>0.84928609201480698</v>
      </c>
      <c r="D1607" s="7">
        <f t="shared" si="104"/>
        <v>5.04148457333525</v>
      </c>
      <c r="E1607" s="8">
        <f t="shared" si="105"/>
        <v>0.6378310096601898</v>
      </c>
      <c r="P1607" s="18"/>
    </row>
    <row r="1608" spans="1:16" x14ac:dyDescent="0.25">
      <c r="A1608" s="6">
        <v>1607</v>
      </c>
      <c r="B1608">
        <v>154.96683447290599</v>
      </c>
      <c r="C1608" s="7">
        <f t="shared" si="103"/>
        <v>0.84981491274457954</v>
      </c>
      <c r="D1608" s="7">
        <f t="shared" si="104"/>
        <v>5.0432111228816137</v>
      </c>
      <c r="E1608" s="8">
        <f t="shared" si="105"/>
        <v>0.6396867134950952</v>
      </c>
      <c r="P1608" s="18"/>
    </row>
    <row r="1609" spans="1:16" x14ac:dyDescent="0.25">
      <c r="A1609" s="6">
        <v>1608</v>
      </c>
      <c r="B1609">
        <v>155.44269067018899</v>
      </c>
      <c r="C1609" s="7">
        <f t="shared" si="103"/>
        <v>0.85034373347435221</v>
      </c>
      <c r="D1609" s="7">
        <f t="shared" si="104"/>
        <v>5.0462771149437442</v>
      </c>
      <c r="E1609" s="8">
        <f t="shared" si="105"/>
        <v>0.64154550758398421</v>
      </c>
      <c r="P1609" s="18"/>
    </row>
    <row r="1610" spans="1:16" x14ac:dyDescent="0.25">
      <c r="A1610" s="6">
        <v>1609</v>
      </c>
      <c r="B1610">
        <v>155.65028942054801</v>
      </c>
      <c r="C1610" s="7">
        <f t="shared" si="103"/>
        <v>0.85087255420412478</v>
      </c>
      <c r="D1610" s="7">
        <f t="shared" si="104"/>
        <v>5.0476117563176137</v>
      </c>
      <c r="E1610" s="8">
        <f t="shared" si="105"/>
        <v>0.64340741446446725</v>
      </c>
      <c r="P1610" s="18"/>
    </row>
    <row r="1611" spans="1:16" x14ac:dyDescent="0.25">
      <c r="A1611" s="6">
        <v>1610</v>
      </c>
      <c r="B1611">
        <v>157.85612403889499</v>
      </c>
      <c r="C1611" s="7">
        <f t="shared" si="103"/>
        <v>0.85140137493389745</v>
      </c>
      <c r="D1611" s="7">
        <f t="shared" si="104"/>
        <v>5.0616840108234635</v>
      </c>
      <c r="E1611" s="8">
        <f t="shared" si="105"/>
        <v>0.64527245689244028</v>
      </c>
      <c r="P1611" s="18"/>
    </row>
    <row r="1612" spans="1:16" x14ac:dyDescent="0.25">
      <c r="A1612" s="6">
        <v>1611</v>
      </c>
      <c r="B1612">
        <v>158.470445675468</v>
      </c>
      <c r="C1612" s="7">
        <f t="shared" si="103"/>
        <v>0.85193019566367001</v>
      </c>
      <c r="D1612" s="7">
        <f t="shared" si="104"/>
        <v>5.0655681133156767</v>
      </c>
      <c r="E1612" s="8">
        <f t="shared" si="105"/>
        <v>0.64714065784505548</v>
      </c>
      <c r="P1612" s="18"/>
    </row>
    <row r="1613" spans="1:16" x14ac:dyDescent="0.25">
      <c r="A1613" s="6">
        <v>1612</v>
      </c>
      <c r="B1613">
        <v>159.324803543543</v>
      </c>
      <c r="C1613" s="7">
        <f t="shared" si="103"/>
        <v>0.85245901639344257</v>
      </c>
      <c r="D1613" s="7">
        <f t="shared" si="104"/>
        <v>5.0709449081447913</v>
      </c>
      <c r="E1613" s="8">
        <f t="shared" si="105"/>
        <v>0.64901204052374939</v>
      </c>
      <c r="P1613" s="18"/>
    </row>
    <row r="1614" spans="1:16" x14ac:dyDescent="0.25">
      <c r="A1614" s="6">
        <v>1613</v>
      </c>
      <c r="B1614">
        <v>160.432397197585</v>
      </c>
      <c r="C1614" s="7">
        <f t="shared" si="103"/>
        <v>0.85298783712321524</v>
      </c>
      <c r="D1614" s="7">
        <f t="shared" si="104"/>
        <v>5.0778726525787503</v>
      </c>
      <c r="E1614" s="8">
        <f t="shared" si="105"/>
        <v>0.65088662835731903</v>
      </c>
      <c r="P1614" s="18"/>
    </row>
    <row r="1615" spans="1:16" x14ac:dyDescent="0.25">
      <c r="A1615" s="6">
        <v>1614</v>
      </c>
      <c r="B1615">
        <v>161.299405859638</v>
      </c>
      <c r="C1615" s="7">
        <f t="shared" si="103"/>
        <v>0.8535166578529878</v>
      </c>
      <c r="D1615" s="7">
        <f t="shared" si="104"/>
        <v>5.0832623016751421</v>
      </c>
      <c r="E1615" s="8">
        <f t="shared" si="105"/>
        <v>0.65276444500505137</v>
      </c>
      <c r="P1615" s="18"/>
    </row>
    <row r="1616" spans="1:16" x14ac:dyDescent="0.25">
      <c r="A1616" s="6">
        <v>1615</v>
      </c>
      <c r="B1616">
        <v>162.242181535735</v>
      </c>
      <c r="C1616" s="7">
        <f t="shared" si="103"/>
        <v>0.85404547858276048</v>
      </c>
      <c r="D1616" s="7">
        <f t="shared" si="104"/>
        <v>5.0890901666618689</v>
      </c>
      <c r="E1616" s="8">
        <f t="shared" si="105"/>
        <v>0.65464551435991103</v>
      </c>
      <c r="P1616" s="18"/>
    </row>
    <row r="1617" spans="1:16" x14ac:dyDescent="0.25">
      <c r="A1617" s="6">
        <v>1616</v>
      </c>
      <c r="B1617">
        <v>162.412257600695</v>
      </c>
      <c r="C1617" s="7">
        <f t="shared" si="103"/>
        <v>0.85457429931253304</v>
      </c>
      <c r="D1617" s="7">
        <f t="shared" si="104"/>
        <v>5.0901379027160605</v>
      </c>
      <c r="E1617" s="8">
        <f t="shared" si="105"/>
        <v>0.65652986055177864</v>
      </c>
      <c r="P1617" s="18"/>
    </row>
    <row r="1618" spans="1:16" x14ac:dyDescent="0.25">
      <c r="A1618" s="6">
        <v>1617</v>
      </c>
      <c r="B1618">
        <v>162.614029543664</v>
      </c>
      <c r="C1618" s="7">
        <f t="shared" si="103"/>
        <v>0.85510312004230571</v>
      </c>
      <c r="D1618" s="7">
        <f t="shared" si="104"/>
        <v>5.091379475947944</v>
      </c>
      <c r="E1618" s="8">
        <f t="shared" si="105"/>
        <v>0.65841750795074971</v>
      </c>
      <c r="P1618" s="18"/>
    </row>
    <row r="1619" spans="1:16" x14ac:dyDescent="0.25">
      <c r="A1619" s="6">
        <v>1618</v>
      </c>
      <c r="B1619">
        <v>162.97087933173299</v>
      </c>
      <c r="C1619" s="7">
        <f t="shared" si="103"/>
        <v>0.85563194077207827</v>
      </c>
      <c r="D1619" s="7">
        <f t="shared" si="104"/>
        <v>5.0935715304396165</v>
      </c>
      <c r="E1619" s="8">
        <f t="shared" si="105"/>
        <v>0.66030848117048846</v>
      </c>
      <c r="P1619" s="18"/>
    </row>
    <row r="1620" spans="1:16" x14ac:dyDescent="0.25">
      <c r="A1620" s="6">
        <v>1619</v>
      </c>
      <c r="B1620">
        <v>163.159557037295</v>
      </c>
      <c r="C1620" s="7">
        <f t="shared" si="103"/>
        <v>0.85616076150185083</v>
      </c>
      <c r="D1620" s="7">
        <f t="shared" si="104"/>
        <v>5.0947285995479952</v>
      </c>
      <c r="E1620" s="8">
        <f t="shared" si="105"/>
        <v>0.66220280507164342</v>
      </c>
      <c r="P1620" s="18"/>
    </row>
    <row r="1621" spans="1:16" x14ac:dyDescent="0.25">
      <c r="A1621" s="6">
        <v>1620</v>
      </c>
      <c r="B1621">
        <v>163.48398847898301</v>
      </c>
      <c r="C1621" s="7">
        <f t="shared" si="103"/>
        <v>0.8566895822316235</v>
      </c>
      <c r="D1621" s="7">
        <f t="shared" si="104"/>
        <v>5.0967150557497201</v>
      </c>
      <c r="E1621" s="8">
        <f t="shared" si="105"/>
        <v>0.66410050476532267</v>
      </c>
      <c r="P1621" s="18"/>
    </row>
    <row r="1622" spans="1:16" x14ac:dyDescent="0.25">
      <c r="A1622" s="6">
        <v>1621</v>
      </c>
      <c r="B1622">
        <v>164.54217512633201</v>
      </c>
      <c r="C1622" s="7">
        <f t="shared" si="103"/>
        <v>0.85721840296139606</v>
      </c>
      <c r="D1622" s="7">
        <f t="shared" si="104"/>
        <v>5.1031669210914297</v>
      </c>
      <c r="E1622" s="8">
        <f t="shared" si="105"/>
        <v>0.66600160561662824</v>
      </c>
      <c r="P1622" s="18"/>
    </row>
    <row r="1623" spans="1:16" x14ac:dyDescent="0.25">
      <c r="A1623" s="6">
        <v>1622</v>
      </c>
      <c r="B1623">
        <v>164.762915503512</v>
      </c>
      <c r="C1623" s="7">
        <f t="shared" si="103"/>
        <v>0.85774722369116874</v>
      </c>
      <c r="D1623" s="7">
        <f t="shared" si="104"/>
        <v>5.1045075648684186</v>
      </c>
      <c r="E1623" s="8">
        <f t="shared" si="105"/>
        <v>0.66790613324825843</v>
      </c>
      <c r="P1623" s="18"/>
    </row>
    <row r="1624" spans="1:16" x14ac:dyDescent="0.25">
      <c r="A1624" s="6">
        <v>1623</v>
      </c>
      <c r="B1624">
        <v>165.605884086412</v>
      </c>
      <c r="C1624" s="7">
        <f t="shared" si="103"/>
        <v>0.8582760444209413</v>
      </c>
      <c r="D1624" s="7">
        <f t="shared" si="104"/>
        <v>5.109610773242693</v>
      </c>
      <c r="E1624" s="8">
        <f t="shared" si="105"/>
        <v>0.66981411354416964</v>
      </c>
      <c r="P1624" s="18"/>
    </row>
    <row r="1625" spans="1:16" x14ac:dyDescent="0.25">
      <c r="A1625" s="6">
        <v>1624</v>
      </c>
      <c r="B1625">
        <v>165.84316915430099</v>
      </c>
      <c r="C1625" s="7">
        <f t="shared" si="103"/>
        <v>0.85880486515071386</v>
      </c>
      <c r="D1625" s="7">
        <f t="shared" si="104"/>
        <v>5.1110425776549038</v>
      </c>
      <c r="E1625" s="8">
        <f t="shared" si="105"/>
        <v>0.6717255726533079</v>
      </c>
      <c r="P1625" s="18"/>
    </row>
    <row r="1626" spans="1:16" x14ac:dyDescent="0.25">
      <c r="A1626" s="6">
        <v>1625</v>
      </c>
      <c r="B1626">
        <v>166.25961838848701</v>
      </c>
      <c r="C1626" s="7">
        <f t="shared" si="103"/>
        <v>0.85933368588048653</v>
      </c>
      <c r="D1626" s="7">
        <f t="shared" si="104"/>
        <v>5.1135505328307724</v>
      </c>
      <c r="E1626" s="8">
        <f t="shared" si="105"/>
        <v>0.67364053699340631</v>
      </c>
      <c r="P1626" s="18"/>
    </row>
    <row r="1627" spans="1:16" x14ac:dyDescent="0.25">
      <c r="A1627" s="6">
        <v>1626</v>
      </c>
      <c r="B1627">
        <v>168.73342109762501</v>
      </c>
      <c r="C1627" s="7">
        <f t="shared" si="103"/>
        <v>0.85986250661025909</v>
      </c>
      <c r="D1627" s="7">
        <f t="shared" si="104"/>
        <v>5.1283200795788417</v>
      </c>
      <c r="E1627" s="8">
        <f t="shared" si="105"/>
        <v>0.67555903325484812</v>
      </c>
      <c r="P1627" s="18"/>
    </row>
    <row r="1628" spans="1:16" x14ac:dyDescent="0.25">
      <c r="A1628" s="6">
        <v>1627</v>
      </c>
      <c r="B1628">
        <v>170.90885234418801</v>
      </c>
      <c r="C1628" s="7">
        <f t="shared" si="103"/>
        <v>0.86039132734003176</v>
      </c>
      <c r="D1628" s="7">
        <f t="shared" si="104"/>
        <v>5.141130387166176</v>
      </c>
      <c r="E1628" s="8">
        <f t="shared" si="105"/>
        <v>0.67748108840460697</v>
      </c>
      <c r="P1628" s="18"/>
    </row>
    <row r="1629" spans="1:16" x14ac:dyDescent="0.25">
      <c r="A1629" s="6">
        <v>1628</v>
      </c>
      <c r="B1629">
        <v>172.74906298213801</v>
      </c>
      <c r="C1629" s="7">
        <f t="shared" si="103"/>
        <v>0.86092014806980433</v>
      </c>
      <c r="D1629" s="7">
        <f t="shared" si="104"/>
        <v>5.1518400385065162</v>
      </c>
      <c r="E1629" s="8">
        <f t="shared" si="105"/>
        <v>0.67940672969025095</v>
      </c>
      <c r="P1629" s="18"/>
    </row>
    <row r="1630" spans="1:16" x14ac:dyDescent="0.25">
      <c r="A1630" s="6">
        <v>1629</v>
      </c>
      <c r="B1630">
        <v>175.68392438721699</v>
      </c>
      <c r="C1630" s="7">
        <f t="shared" si="103"/>
        <v>0.861448968799577</v>
      </c>
      <c r="D1630" s="7">
        <f t="shared" si="104"/>
        <v>5.1686864963413486</v>
      </c>
      <c r="E1630" s="8">
        <f t="shared" si="105"/>
        <v>0.68133598464402734</v>
      </c>
      <c r="P1630" s="18"/>
    </row>
    <row r="1631" spans="1:16" x14ac:dyDescent="0.25">
      <c r="A1631" s="6">
        <v>1630</v>
      </c>
      <c r="B1631">
        <v>177.51509215452899</v>
      </c>
      <c r="C1631" s="7">
        <f t="shared" si="103"/>
        <v>0.86197778952934956</v>
      </c>
      <c r="D1631" s="7">
        <f t="shared" si="104"/>
        <v>5.1790556315236449</v>
      </c>
      <c r="E1631" s="8">
        <f t="shared" si="105"/>
        <v>0.683268881087016</v>
      </c>
      <c r="P1631" s="18"/>
    </row>
    <row r="1632" spans="1:16" x14ac:dyDescent="0.25">
      <c r="A1632" s="6">
        <v>1631</v>
      </c>
      <c r="B1632">
        <v>177.580239963195</v>
      </c>
      <c r="C1632" s="7">
        <f t="shared" si="103"/>
        <v>0.86250661025912212</v>
      </c>
      <c r="D1632" s="7">
        <f t="shared" si="104"/>
        <v>5.1794225628995569</v>
      </c>
      <c r="E1632" s="8">
        <f t="shared" si="105"/>
        <v>0.68520544713336495</v>
      </c>
      <c r="P1632" s="18"/>
    </row>
    <row r="1633" spans="1:16" x14ac:dyDescent="0.25">
      <c r="A1633" s="6">
        <v>1632</v>
      </c>
      <c r="B1633">
        <v>177.60848485152599</v>
      </c>
      <c r="C1633" s="7">
        <f t="shared" si="103"/>
        <v>0.86303543098889479</v>
      </c>
      <c r="D1633" s="7">
        <f t="shared" si="104"/>
        <v>5.1795816044817764</v>
      </c>
      <c r="E1633" s="8">
        <f t="shared" si="105"/>
        <v>0.68714571119460066</v>
      </c>
      <c r="P1633" s="18"/>
    </row>
    <row r="1634" spans="1:16" x14ac:dyDescent="0.25">
      <c r="A1634" s="6">
        <v>1633</v>
      </c>
      <c r="B1634">
        <v>183.40881580634999</v>
      </c>
      <c r="C1634" s="7">
        <f t="shared" si="103"/>
        <v>0.86356425171866735</v>
      </c>
      <c r="D1634" s="7">
        <f t="shared" si="104"/>
        <v>5.2117176274040133</v>
      </c>
      <c r="E1634" s="8">
        <f t="shared" si="105"/>
        <v>0.68908970198401875</v>
      </c>
      <c r="P1634" s="18"/>
    </row>
    <row r="1635" spans="1:16" x14ac:dyDescent="0.25">
      <c r="A1635" s="6">
        <v>1634</v>
      </c>
      <c r="B1635">
        <v>184.140548445132</v>
      </c>
      <c r="C1635" s="7">
        <f t="shared" si="103"/>
        <v>0.86409307244844002</v>
      </c>
      <c r="D1635" s="7">
        <f t="shared" si="104"/>
        <v>5.215699316269145</v>
      </c>
      <c r="E1635" s="8">
        <f t="shared" si="105"/>
        <v>0.69103744852116022</v>
      </c>
      <c r="P1635" s="18"/>
    </row>
    <row r="1636" spans="1:16" x14ac:dyDescent="0.25">
      <c r="A1636" s="6">
        <v>1635</v>
      </c>
      <c r="B1636">
        <v>185.67739326200601</v>
      </c>
      <c r="C1636" s="7">
        <f t="shared" si="103"/>
        <v>0.86462189317821259</v>
      </c>
      <c r="D1636" s="7">
        <f t="shared" si="104"/>
        <v>5.224010722994338</v>
      </c>
      <c r="E1636" s="8">
        <f t="shared" si="105"/>
        <v>0.69298898013636567</v>
      </c>
      <c r="P1636" s="18"/>
    </row>
    <row r="1637" spans="1:16" x14ac:dyDescent="0.25">
      <c r="A1637" s="6">
        <v>1636</v>
      </c>
      <c r="B1637">
        <v>185.80089227227199</v>
      </c>
      <c r="C1637" s="7">
        <f t="shared" si="103"/>
        <v>0.86515071390798515</v>
      </c>
      <c r="D1637" s="7">
        <f t="shared" si="104"/>
        <v>5.2246756286947518</v>
      </c>
      <c r="E1637" s="8">
        <f t="shared" si="105"/>
        <v>0.69494432647542148</v>
      </c>
      <c r="P1637" s="18"/>
    </row>
    <row r="1638" spans="1:16" x14ac:dyDescent="0.25">
      <c r="A1638" s="6">
        <v>1637</v>
      </c>
      <c r="B1638">
        <v>185.897662028479</v>
      </c>
      <c r="C1638" s="7">
        <f t="shared" si="103"/>
        <v>0.86567953463775782</v>
      </c>
      <c r="D1638" s="7">
        <f t="shared" si="104"/>
        <v>5.2251963181473933</v>
      </c>
      <c r="E1638" s="8">
        <f t="shared" si="105"/>
        <v>0.6969035175042898</v>
      </c>
      <c r="P1638" s="18"/>
    </row>
    <row r="1639" spans="1:16" x14ac:dyDescent="0.25">
      <c r="A1639" s="6">
        <v>1638</v>
      </c>
      <c r="B1639">
        <v>190.117410240185</v>
      </c>
      <c r="C1639" s="7">
        <f t="shared" si="103"/>
        <v>0.86620835536753038</v>
      </c>
      <c r="D1639" s="7">
        <f t="shared" si="104"/>
        <v>5.2476418299414025</v>
      </c>
      <c r="E1639" s="8">
        <f t="shared" si="105"/>
        <v>0.69886658351392728</v>
      </c>
      <c r="P1639" s="18"/>
    </row>
    <row r="1640" spans="1:16" x14ac:dyDescent="0.25">
      <c r="A1640" s="6">
        <v>1639</v>
      </c>
      <c r="B1640">
        <v>194.86309331603599</v>
      </c>
      <c r="C1640" s="7">
        <f t="shared" si="103"/>
        <v>0.86673717609730305</v>
      </c>
      <c r="D1640" s="7">
        <f t="shared" si="104"/>
        <v>5.2722972264274723</v>
      </c>
      <c r="E1640" s="8">
        <f t="shared" si="105"/>
        <v>0.70083355512520118</v>
      </c>
      <c r="P1640" s="18"/>
    </row>
    <row r="1641" spans="1:16" x14ac:dyDescent="0.25">
      <c r="A1641" s="6">
        <v>1640</v>
      </c>
      <c r="B1641">
        <v>195.97828429230799</v>
      </c>
      <c r="C1641" s="7">
        <f t="shared" si="103"/>
        <v>0.86726599682707561</v>
      </c>
      <c r="D1641" s="7">
        <f t="shared" si="104"/>
        <v>5.278003858665361</v>
      </c>
      <c r="E1641" s="8">
        <f t="shared" si="105"/>
        <v>0.70280446329389235</v>
      </c>
      <c r="P1641" s="18"/>
    </row>
    <row r="1642" spans="1:16" x14ac:dyDescent="0.25">
      <c r="A1642" s="6">
        <v>1641</v>
      </c>
      <c r="B1642">
        <v>197.95578758453399</v>
      </c>
      <c r="C1642" s="7">
        <f t="shared" si="103"/>
        <v>0.86779481755684817</v>
      </c>
      <c r="D1642" s="7">
        <f t="shared" si="104"/>
        <v>5.2880437107328824</v>
      </c>
      <c r="E1642" s="8">
        <f t="shared" si="105"/>
        <v>0.70477933931579961</v>
      </c>
      <c r="P1642" s="18"/>
    </row>
    <row r="1643" spans="1:16" x14ac:dyDescent="0.25">
      <c r="A1643" s="6">
        <v>1642</v>
      </c>
      <c r="B1643">
        <v>198.23977471717399</v>
      </c>
      <c r="C1643" s="7">
        <f t="shared" si="103"/>
        <v>0.86832363828662085</v>
      </c>
      <c r="D1643" s="7">
        <f t="shared" si="104"/>
        <v>5.2894772814656079</v>
      </c>
      <c r="E1643" s="8">
        <f t="shared" si="105"/>
        <v>0.70675821483194068</v>
      </c>
      <c r="P1643" s="18"/>
    </row>
    <row r="1644" spans="1:16" x14ac:dyDescent="0.25">
      <c r="A1644" s="6">
        <v>1643</v>
      </c>
      <c r="B1644">
        <v>200.19649077288301</v>
      </c>
      <c r="C1644" s="7">
        <f t="shared" si="103"/>
        <v>0.86885245901639341</v>
      </c>
      <c r="D1644" s="7">
        <f t="shared" si="104"/>
        <v>5.2992993381205142</v>
      </c>
      <c r="E1644" s="8">
        <f t="shared" si="105"/>
        <v>0.70874112183385207</v>
      </c>
      <c r="P1644" s="18"/>
    </row>
    <row r="1645" spans="1:16" x14ac:dyDescent="0.25">
      <c r="A1645" s="6">
        <v>1644</v>
      </c>
      <c r="B1645">
        <v>203.012418717412</v>
      </c>
      <c r="C1645" s="7">
        <f t="shared" si="103"/>
        <v>0.86938127974616608</v>
      </c>
      <c r="D1645" s="7">
        <f t="shared" si="104"/>
        <v>5.3132671531184581</v>
      </c>
      <c r="E1645" s="8">
        <f t="shared" si="105"/>
        <v>0.71072809266899539</v>
      </c>
      <c r="P1645" s="18"/>
    </row>
    <row r="1646" spans="1:16" x14ac:dyDescent="0.25">
      <c r="A1646" s="6">
        <v>1645</v>
      </c>
      <c r="B1646">
        <v>204.01164884060901</v>
      </c>
      <c r="C1646" s="7">
        <f t="shared" si="103"/>
        <v>0.86991010047593864</v>
      </c>
      <c r="D1646" s="7">
        <f t="shared" si="104"/>
        <v>5.318177094373798</v>
      </c>
      <c r="E1646" s="8">
        <f t="shared" si="105"/>
        <v>0.71271916004626512</v>
      </c>
      <c r="P1646" s="18"/>
    </row>
    <row r="1647" spans="1:16" x14ac:dyDescent="0.25">
      <c r="A1647" s="6">
        <v>1646</v>
      </c>
      <c r="B1647">
        <v>204.051555566997</v>
      </c>
      <c r="C1647" s="7">
        <f t="shared" si="103"/>
        <v>0.87043892120571131</v>
      </c>
      <c r="D1647" s="7">
        <f t="shared" si="104"/>
        <v>5.3183726852826778</v>
      </c>
      <c r="E1647" s="8">
        <f t="shared" si="105"/>
        <v>0.71471435704160924</v>
      </c>
      <c r="P1647" s="18"/>
    </row>
    <row r="1648" spans="1:16" x14ac:dyDescent="0.25">
      <c r="A1648" s="6">
        <v>1647</v>
      </c>
      <c r="B1648">
        <v>204.12910092855299</v>
      </c>
      <c r="C1648" s="7">
        <f t="shared" si="103"/>
        <v>0.87096774193548387</v>
      </c>
      <c r="D1648" s="7">
        <f t="shared" si="104"/>
        <v>5.3187526413695476</v>
      </c>
      <c r="E1648" s="8">
        <f t="shared" si="105"/>
        <v>0.71671371710375376</v>
      </c>
      <c r="P1648" s="18"/>
    </row>
    <row r="1649" spans="1:16" x14ac:dyDescent="0.25">
      <c r="A1649" s="6">
        <v>1648</v>
      </c>
      <c r="B1649">
        <v>204.378366593078</v>
      </c>
      <c r="C1649" s="7">
        <f t="shared" si="103"/>
        <v>0.87149656266525644</v>
      </c>
      <c r="D1649" s="7">
        <f t="shared" si="104"/>
        <v>5.3199730141425272</v>
      </c>
      <c r="E1649" s="8">
        <f t="shared" si="105"/>
        <v>0.71871727406004859</v>
      </c>
      <c r="P1649" s="18"/>
    </row>
    <row r="1650" spans="1:16" x14ac:dyDescent="0.25">
      <c r="A1650" s="6">
        <v>1649</v>
      </c>
      <c r="B1650">
        <v>204.67566965644201</v>
      </c>
      <c r="C1650" s="7">
        <f t="shared" si="103"/>
        <v>0.87202538339502911</v>
      </c>
      <c r="D1650" s="7">
        <f t="shared" si="104"/>
        <v>5.3214266270609558</v>
      </c>
      <c r="E1650" s="8">
        <f t="shared" si="105"/>
        <v>0.72072506212242116</v>
      </c>
      <c r="P1650" s="18"/>
    </row>
    <row r="1651" spans="1:16" x14ac:dyDescent="0.25">
      <c r="A1651" s="6">
        <v>1650</v>
      </c>
      <c r="B1651">
        <v>205.55184254532</v>
      </c>
      <c r="C1651" s="7">
        <f t="shared" si="103"/>
        <v>0.87255420412480167</v>
      </c>
      <c r="D1651" s="7">
        <f t="shared" si="104"/>
        <v>5.3256982772799697</v>
      </c>
      <c r="E1651" s="8">
        <f t="shared" si="105"/>
        <v>0.72273711589345313</v>
      </c>
      <c r="P1651" s="18"/>
    </row>
    <row r="1652" spans="1:16" x14ac:dyDescent="0.25">
      <c r="A1652" s="6">
        <v>1651</v>
      </c>
      <c r="B1652">
        <v>206.091305560465</v>
      </c>
      <c r="C1652" s="7">
        <f t="shared" si="103"/>
        <v>0.87308302485457434</v>
      </c>
      <c r="D1652" s="7">
        <f t="shared" si="104"/>
        <v>5.3283193014678352</v>
      </c>
      <c r="E1652" s="8">
        <f t="shared" si="105"/>
        <v>0.72475347037257964</v>
      </c>
      <c r="P1652" s="18"/>
    </row>
    <row r="1653" spans="1:16" x14ac:dyDescent="0.25">
      <c r="A1653" s="6">
        <v>1652</v>
      </c>
      <c r="B1653">
        <v>208.53647469061701</v>
      </c>
      <c r="C1653" s="7">
        <f t="shared" si="103"/>
        <v>0.8736118455843469</v>
      </c>
      <c r="D1653" s="7">
        <f t="shared" si="104"/>
        <v>5.3401139645030007</v>
      </c>
      <c r="E1653" s="8">
        <f t="shared" si="105"/>
        <v>0.72677416096240877</v>
      </c>
      <c r="P1653" s="18"/>
    </row>
    <row r="1654" spans="1:16" x14ac:dyDescent="0.25">
      <c r="A1654" s="6">
        <v>1653</v>
      </c>
      <c r="B1654">
        <v>208.879767023645</v>
      </c>
      <c r="C1654" s="7">
        <f t="shared" si="103"/>
        <v>0.87414066631411946</v>
      </c>
      <c r="D1654" s="7">
        <f t="shared" si="104"/>
        <v>5.3417588090304511</v>
      </c>
      <c r="E1654" s="8">
        <f t="shared" si="105"/>
        <v>0.7287992234751719</v>
      </c>
      <c r="P1654" s="18"/>
    </row>
    <row r="1655" spans="1:16" x14ac:dyDescent="0.25">
      <c r="A1655" s="6">
        <v>1654</v>
      </c>
      <c r="B1655">
        <v>209.74212372770299</v>
      </c>
      <c r="C1655" s="7">
        <f t="shared" si="103"/>
        <v>0.87466948704389214</v>
      </c>
      <c r="D1655" s="7">
        <f t="shared" si="104"/>
        <v>5.3458787938804226</v>
      </c>
      <c r="E1655" s="8">
        <f t="shared" si="105"/>
        <v>0.73082869413930529</v>
      </c>
      <c r="P1655" s="18"/>
    </row>
    <row r="1656" spans="1:16" x14ac:dyDescent="0.25">
      <c r="A1656" s="6">
        <v>1655</v>
      </c>
      <c r="B1656">
        <v>210.63135538443899</v>
      </c>
      <c r="C1656" s="7">
        <f t="shared" si="103"/>
        <v>0.8751983077736647</v>
      </c>
      <c r="D1656" s="7">
        <f t="shared" si="104"/>
        <v>5.3501094745834568</v>
      </c>
      <c r="E1656" s="8">
        <f t="shared" si="105"/>
        <v>0.73286260960615968</v>
      </c>
      <c r="P1656" s="18"/>
    </row>
    <row r="1657" spans="1:16" x14ac:dyDescent="0.25">
      <c r="A1657" s="6">
        <v>1656</v>
      </c>
      <c r="B1657">
        <v>212.579551473348</v>
      </c>
      <c r="C1657" s="7">
        <f t="shared" si="103"/>
        <v>0.87572712850343737</v>
      </c>
      <c r="D1657" s="7">
        <f t="shared" si="104"/>
        <v>5.3593162781838757</v>
      </c>
      <c r="E1657" s="8">
        <f t="shared" si="105"/>
        <v>0.73490100695685601</v>
      </c>
      <c r="P1657" s="18"/>
    </row>
    <row r="1658" spans="1:16" x14ac:dyDescent="0.25">
      <c r="A1658" s="6">
        <v>1657</v>
      </c>
      <c r="B1658">
        <v>213.922308606196</v>
      </c>
      <c r="C1658" s="7">
        <f t="shared" si="103"/>
        <v>0.87625594923320993</v>
      </c>
      <c r="D1658" s="7">
        <f t="shared" si="104"/>
        <v>5.3656129052091819</v>
      </c>
      <c r="E1658" s="8">
        <f t="shared" si="105"/>
        <v>0.73694392370927286</v>
      </c>
      <c r="P1658" s="18"/>
    </row>
    <row r="1659" spans="1:16" x14ac:dyDescent="0.25">
      <c r="A1659" s="6">
        <v>1658</v>
      </c>
      <c r="B1659">
        <v>214.23952077542501</v>
      </c>
      <c r="C1659" s="7">
        <f t="shared" si="103"/>
        <v>0.8767847699629826</v>
      </c>
      <c r="D1659" s="7">
        <f t="shared" si="104"/>
        <v>5.3670946450818144</v>
      </c>
      <c r="E1659" s="8">
        <f t="shared" si="105"/>
        <v>0.73899139782518541</v>
      </c>
      <c r="P1659" s="18"/>
    </row>
    <row r="1660" spans="1:16" x14ac:dyDescent="0.25">
      <c r="A1660" s="6">
        <v>1659</v>
      </c>
      <c r="B1660">
        <v>214.88801397203699</v>
      </c>
      <c r="C1660" s="7">
        <f t="shared" si="103"/>
        <v>0.87731359069275516</v>
      </c>
      <c r="D1660" s="7">
        <f t="shared" si="104"/>
        <v>5.3701170271838983</v>
      </c>
      <c r="E1660" s="8">
        <f t="shared" si="105"/>
        <v>0.74104346771754481</v>
      </c>
      <c r="P1660" s="18"/>
    </row>
    <row r="1661" spans="1:16" x14ac:dyDescent="0.25">
      <c r="A1661" s="6">
        <v>1660</v>
      </c>
      <c r="B1661">
        <v>215.331449742269</v>
      </c>
      <c r="C1661" s="7">
        <f t="shared" si="103"/>
        <v>0.87784241142252772</v>
      </c>
      <c r="D1661" s="7">
        <f t="shared" si="104"/>
        <v>5.3721784677493103</v>
      </c>
      <c r="E1661" s="8">
        <f t="shared" si="105"/>
        <v>0.74310017225791591</v>
      </c>
      <c r="P1661" s="18"/>
    </row>
    <row r="1662" spans="1:16" x14ac:dyDescent="0.25">
      <c r="A1662" s="6">
        <v>1661</v>
      </c>
      <c r="B1662">
        <v>216.62233410830899</v>
      </c>
      <c r="C1662" s="7">
        <f t="shared" si="103"/>
        <v>0.8783712321523004</v>
      </c>
      <c r="D1662" s="7">
        <f t="shared" si="104"/>
        <v>5.3781554414779169</v>
      </c>
      <c r="E1662" s="8">
        <f t="shared" si="105"/>
        <v>0.74516155078406598</v>
      </c>
      <c r="P1662" s="18"/>
    </row>
    <row r="1663" spans="1:16" x14ac:dyDescent="0.25">
      <c r="A1663" s="6">
        <v>1662</v>
      </c>
      <c r="B1663">
        <v>217.83498203250301</v>
      </c>
      <c r="C1663" s="7">
        <f t="shared" si="103"/>
        <v>0.87890005288207296</v>
      </c>
      <c r="D1663" s="7">
        <f t="shared" si="104"/>
        <v>5.3837378129941644</v>
      </c>
      <c r="E1663" s="8">
        <f t="shared" si="105"/>
        <v>0.74722764310771073</v>
      </c>
      <c r="P1663" s="18"/>
    </row>
    <row r="1664" spans="1:16" x14ac:dyDescent="0.25">
      <c r="A1664" s="6">
        <v>1663</v>
      </c>
      <c r="B1664">
        <v>219.26484225935999</v>
      </c>
      <c r="C1664" s="7">
        <f t="shared" si="103"/>
        <v>0.87942887361184563</v>
      </c>
      <c r="D1664" s="7">
        <f t="shared" si="104"/>
        <v>5.3902803245567616</v>
      </c>
      <c r="E1664" s="8">
        <f t="shared" si="105"/>
        <v>0.74929848952243083</v>
      </c>
      <c r="P1664" s="18"/>
    </row>
    <row r="1665" spans="1:16" x14ac:dyDescent="0.25">
      <c r="A1665" s="6">
        <v>1664</v>
      </c>
      <c r="B1665">
        <v>219.383645614019</v>
      </c>
      <c r="C1665" s="7">
        <f t="shared" si="103"/>
        <v>0.87995769434161819</v>
      </c>
      <c r="D1665" s="7">
        <f t="shared" si="104"/>
        <v>5.390822003649923</v>
      </c>
      <c r="E1665" s="8">
        <f t="shared" si="105"/>
        <v>0.75137413081174653</v>
      </c>
      <c r="P1665" s="18"/>
    </row>
    <row r="1666" spans="1:16" x14ac:dyDescent="0.25">
      <c r="A1666" s="6">
        <v>1665</v>
      </c>
      <c r="B1666">
        <v>219.66920425377401</v>
      </c>
      <c r="C1666" s="7">
        <f t="shared" ref="C1666:C1718" si="106">(A1666)/($L$2)</f>
        <v>0.88048651507139075</v>
      </c>
      <c r="D1666" s="7">
        <f t="shared" ref="D1666:D1718" si="107">LN(B1666)</f>
        <v>5.3921227977575406</v>
      </c>
      <c r="E1666" s="8">
        <f t="shared" ref="E1666:E1718" si="108">LN(LN(1/(1-C1666)))</f>
        <v>0.75345460825737176</v>
      </c>
      <c r="P1666" s="18"/>
    </row>
    <row r="1667" spans="1:16" x14ac:dyDescent="0.25">
      <c r="A1667" s="6">
        <v>1666</v>
      </c>
      <c r="B1667">
        <v>222.24249756625699</v>
      </c>
      <c r="C1667" s="7">
        <f t="shared" si="106"/>
        <v>0.88101533580116342</v>
      </c>
      <c r="D1667" s="7">
        <f t="shared" si="107"/>
        <v>5.4037691170919908</v>
      </c>
      <c r="E1667" s="8">
        <f t="shared" si="108"/>
        <v>0.7555399636476392</v>
      </c>
      <c r="P1667" s="18"/>
    </row>
    <row r="1668" spans="1:16" x14ac:dyDescent="0.25">
      <c r="A1668" s="6">
        <v>1667</v>
      </c>
      <c r="B1668">
        <v>223.171844678627</v>
      </c>
      <c r="C1668" s="7">
        <f t="shared" si="106"/>
        <v>0.88154415653093599</v>
      </c>
      <c r="D1668" s="7">
        <f t="shared" si="107"/>
        <v>5.4079420786373822</v>
      </c>
      <c r="E1668" s="8">
        <f t="shared" si="108"/>
        <v>0.75763023928610718</v>
      </c>
      <c r="P1668" s="18"/>
    </row>
    <row r="1669" spans="1:16" x14ac:dyDescent="0.25">
      <c r="A1669" s="6">
        <v>1668</v>
      </c>
      <c r="B1669">
        <v>223.81361387272301</v>
      </c>
      <c r="C1669" s="7">
        <f t="shared" si="106"/>
        <v>0.88207297726070866</v>
      </c>
      <c r="D1669" s="7">
        <f t="shared" si="107"/>
        <v>5.4108136245582106</v>
      </c>
      <c r="E1669" s="8">
        <f t="shared" si="108"/>
        <v>0.75972547800035495</v>
      </c>
      <c r="P1669" s="18"/>
    </row>
    <row r="1670" spans="1:16" x14ac:dyDescent="0.25">
      <c r="A1670" s="6">
        <v>1669</v>
      </c>
      <c r="B1670">
        <v>223.93723167446501</v>
      </c>
      <c r="C1670" s="7">
        <f t="shared" si="106"/>
        <v>0.88260179799048122</v>
      </c>
      <c r="D1670" s="7">
        <f t="shared" si="107"/>
        <v>5.411365796848278</v>
      </c>
      <c r="E1670" s="8">
        <f t="shared" si="108"/>
        <v>0.76182572315096142</v>
      </c>
      <c r="P1670" s="18"/>
    </row>
    <row r="1671" spans="1:16" x14ac:dyDescent="0.25">
      <c r="A1671" s="6">
        <v>1670</v>
      </c>
      <c r="B1671">
        <v>224.88352091464</v>
      </c>
      <c r="C1671" s="7">
        <f t="shared" si="106"/>
        <v>0.88313061872025378</v>
      </c>
      <c r="D1671" s="7">
        <f t="shared" si="107"/>
        <v>5.4155825833355458</v>
      </c>
      <c r="E1671" s="8">
        <f t="shared" si="108"/>
        <v>0.76393101864068735</v>
      </c>
      <c r="P1671" s="18"/>
    </row>
    <row r="1672" spans="1:16" x14ac:dyDescent="0.25">
      <c r="A1672" s="6">
        <v>1671</v>
      </c>
      <c r="B1672">
        <v>231.12874574772499</v>
      </c>
      <c r="C1672" s="7">
        <f t="shared" si="106"/>
        <v>0.88365943945002645</v>
      </c>
      <c r="D1672" s="7">
        <f t="shared" si="107"/>
        <v>5.4429748961642819</v>
      </c>
      <c r="E1672" s="8">
        <f t="shared" si="108"/>
        <v>0.76604140892385131</v>
      </c>
      <c r="P1672" s="18"/>
    </row>
    <row r="1673" spans="1:16" x14ac:dyDescent="0.25">
      <c r="A1673" s="6">
        <v>1672</v>
      </c>
      <c r="B1673">
        <v>231.89236599293</v>
      </c>
      <c r="C1673" s="7">
        <f t="shared" si="106"/>
        <v>0.88418826017979901</v>
      </c>
      <c r="D1673" s="7">
        <f t="shared" si="107"/>
        <v>5.4462733243273496</v>
      </c>
      <c r="E1673" s="8">
        <f t="shared" si="108"/>
        <v>0.76815693901591264</v>
      </c>
      <c r="P1673" s="18"/>
    </row>
    <row r="1674" spans="1:16" x14ac:dyDescent="0.25">
      <c r="A1674" s="6">
        <v>1673</v>
      </c>
      <c r="B1674">
        <v>235.552461341097</v>
      </c>
      <c r="C1674" s="7">
        <f t="shared" si="106"/>
        <v>0.88471708090957168</v>
      </c>
      <c r="D1674" s="7">
        <f t="shared" si="107"/>
        <v>5.4619336544274653</v>
      </c>
      <c r="E1674" s="8">
        <f t="shared" si="108"/>
        <v>0.77027765450326968</v>
      </c>
      <c r="P1674" s="18"/>
    </row>
    <row r="1675" spans="1:16" x14ac:dyDescent="0.25">
      <c r="A1675" s="6">
        <v>1674</v>
      </c>
      <c r="B1675">
        <v>235.92512732762299</v>
      </c>
      <c r="C1675" s="7">
        <f t="shared" si="106"/>
        <v>0.88524590163934425</v>
      </c>
      <c r="D1675" s="7">
        <f t="shared" si="107"/>
        <v>5.4635144976025902</v>
      </c>
      <c r="E1675" s="8">
        <f t="shared" si="108"/>
        <v>0.77240360155326682</v>
      </c>
      <c r="P1675" s="18"/>
    </row>
    <row r="1676" spans="1:16" x14ac:dyDescent="0.25">
      <c r="A1676" s="6">
        <v>1675</v>
      </c>
      <c r="B1676">
        <v>238.37581790045999</v>
      </c>
      <c r="C1676" s="7">
        <f t="shared" si="106"/>
        <v>0.88577472236911692</v>
      </c>
      <c r="D1676" s="7">
        <f t="shared" si="107"/>
        <v>5.4738484950650275</v>
      </c>
      <c r="E1676" s="8">
        <f t="shared" si="108"/>
        <v>0.77453482692443321</v>
      </c>
      <c r="P1676" s="18"/>
    </row>
    <row r="1677" spans="1:16" x14ac:dyDescent="0.25">
      <c r="A1677" s="6">
        <v>1676</v>
      </c>
      <c r="B1677">
        <v>238.755442547765</v>
      </c>
      <c r="C1677" s="7">
        <f t="shared" si="106"/>
        <v>0.88630354309888948</v>
      </c>
      <c r="D1677" s="7">
        <f t="shared" si="107"/>
        <v>5.4754397751125961</v>
      </c>
      <c r="E1677" s="8">
        <f t="shared" si="108"/>
        <v>0.77667137797694175</v>
      </c>
      <c r="P1677" s="18"/>
    </row>
    <row r="1678" spans="1:16" x14ac:dyDescent="0.25">
      <c r="A1678" s="6">
        <v>1677</v>
      </c>
      <c r="B1678">
        <v>240</v>
      </c>
      <c r="C1678" s="7">
        <f t="shared" si="106"/>
        <v>0.88683236382866204</v>
      </c>
      <c r="D1678" s="7">
        <f t="shared" si="107"/>
        <v>5.4806389233419912</v>
      </c>
      <c r="E1678" s="8">
        <f t="shared" si="108"/>
        <v>0.77881330268330895</v>
      </c>
      <c r="P1678" s="18"/>
    </row>
    <row r="1679" spans="1:16" x14ac:dyDescent="0.25">
      <c r="A1679" s="6">
        <v>1678</v>
      </c>
      <c r="B1679">
        <v>240</v>
      </c>
      <c r="C1679" s="7">
        <f t="shared" si="106"/>
        <v>0.88736118455843471</v>
      </c>
      <c r="D1679" s="7">
        <f t="shared" si="107"/>
        <v>5.4806389233419912</v>
      </c>
      <c r="E1679" s="8">
        <f t="shared" si="108"/>
        <v>0.78096064963933298</v>
      </c>
      <c r="P1679" s="18"/>
    </row>
    <row r="1680" spans="1:16" x14ac:dyDescent="0.25">
      <c r="A1680" s="6">
        <v>1679</v>
      </c>
      <c r="B1680">
        <v>240</v>
      </c>
      <c r="C1680" s="7">
        <f t="shared" si="106"/>
        <v>0.88789000528820727</v>
      </c>
      <c r="D1680" s="7">
        <f t="shared" si="107"/>
        <v>5.4806389233419912</v>
      </c>
      <c r="E1680" s="8">
        <f t="shared" si="108"/>
        <v>0.78311346807527804</v>
      </c>
      <c r="P1680" s="18"/>
    </row>
    <row r="1681" spans="1:16" x14ac:dyDescent="0.25">
      <c r="A1681" s="6">
        <v>1680</v>
      </c>
      <c r="B1681">
        <v>240</v>
      </c>
      <c r="C1681" s="7">
        <f t="shared" si="106"/>
        <v>0.88841882601797995</v>
      </c>
      <c r="D1681" s="7">
        <f t="shared" si="107"/>
        <v>5.4806389233419912</v>
      </c>
      <c r="E1681" s="8">
        <f t="shared" si="108"/>
        <v>0.78527180786731843</v>
      </c>
      <c r="P1681" s="18"/>
    </row>
    <row r="1682" spans="1:16" x14ac:dyDescent="0.25">
      <c r="A1682" s="6">
        <v>1681</v>
      </c>
      <c r="B1682">
        <v>240</v>
      </c>
      <c r="C1682" s="7">
        <f t="shared" si="106"/>
        <v>0.88894764674775251</v>
      </c>
      <c r="D1682" s="7">
        <f t="shared" si="107"/>
        <v>5.4806389233419912</v>
      </c>
      <c r="E1682" s="8">
        <f t="shared" si="108"/>
        <v>0.78743571954923786</v>
      </c>
      <c r="P1682" s="18"/>
    </row>
    <row r="1683" spans="1:16" x14ac:dyDescent="0.25">
      <c r="A1683" s="6">
        <v>1682</v>
      </c>
      <c r="B1683">
        <v>240</v>
      </c>
      <c r="C1683" s="7">
        <f t="shared" si="106"/>
        <v>0.88947646747752507</v>
      </c>
      <c r="D1683" s="7">
        <f t="shared" si="107"/>
        <v>5.4806389233419912</v>
      </c>
      <c r="E1683" s="8">
        <f t="shared" si="108"/>
        <v>0.78960525432440332</v>
      </c>
      <c r="P1683" s="18"/>
    </row>
    <row r="1684" spans="1:16" x14ac:dyDescent="0.25">
      <c r="A1684" s="6">
        <v>1683</v>
      </c>
      <c r="B1684">
        <v>240</v>
      </c>
      <c r="C1684" s="7">
        <f t="shared" si="106"/>
        <v>0.89000528820729774</v>
      </c>
      <c r="D1684" s="7">
        <f t="shared" si="107"/>
        <v>5.4806389233419912</v>
      </c>
      <c r="E1684" s="8">
        <f t="shared" si="108"/>
        <v>0.79178046407801139</v>
      </c>
      <c r="P1684" s="18"/>
    </row>
    <row r="1685" spans="1:16" x14ac:dyDescent="0.25">
      <c r="A1685" s="6">
        <v>1684</v>
      </c>
      <c r="B1685">
        <v>240</v>
      </c>
      <c r="C1685" s="7">
        <f t="shared" si="106"/>
        <v>0.8905341089370703</v>
      </c>
      <c r="D1685" s="7">
        <f t="shared" si="107"/>
        <v>5.4806389233419912</v>
      </c>
      <c r="E1685" s="8">
        <f t="shared" si="108"/>
        <v>0.79396140138961901</v>
      </c>
      <c r="P1685" s="18"/>
    </row>
    <row r="1686" spans="1:16" x14ac:dyDescent="0.25">
      <c r="A1686" s="6">
        <v>1685</v>
      </c>
      <c r="B1686">
        <v>240</v>
      </c>
      <c r="C1686" s="7">
        <f t="shared" si="106"/>
        <v>0.89106292966684297</v>
      </c>
      <c r="D1686" s="7">
        <f t="shared" si="107"/>
        <v>5.4806389233419912</v>
      </c>
      <c r="E1686" s="8">
        <f t="shared" si="108"/>
        <v>0.79614811954597076</v>
      </c>
      <c r="P1686" s="18"/>
    </row>
    <row r="1687" spans="1:16" x14ac:dyDescent="0.25">
      <c r="A1687" s="6">
        <v>1686</v>
      </c>
      <c r="B1687">
        <v>240</v>
      </c>
      <c r="C1687" s="7">
        <f t="shared" si="106"/>
        <v>0.89159175039661553</v>
      </c>
      <c r="D1687" s="7">
        <f t="shared" si="107"/>
        <v>5.4806389233419912</v>
      </c>
      <c r="E1687" s="8">
        <f t="shared" si="108"/>
        <v>0.79834067255411822</v>
      </c>
      <c r="P1687" s="18"/>
    </row>
    <row r="1688" spans="1:16" x14ac:dyDescent="0.25">
      <c r="A1688" s="6">
        <v>1687</v>
      </c>
      <c r="B1688">
        <v>240.01666666666668</v>
      </c>
      <c r="C1688" s="7">
        <f t="shared" si="106"/>
        <v>0.89212057112638821</v>
      </c>
      <c r="D1688" s="7">
        <f t="shared" si="107"/>
        <v>5.4807083653752819</v>
      </c>
      <c r="E1688" s="8">
        <f t="shared" si="108"/>
        <v>0.80053911515485798</v>
      </c>
      <c r="P1688" s="18"/>
    </row>
    <row r="1689" spans="1:16" x14ac:dyDescent="0.25">
      <c r="A1689" s="6">
        <v>1688</v>
      </c>
      <c r="B1689">
        <v>240.01666666666668</v>
      </c>
      <c r="C1689" s="7">
        <f t="shared" si="106"/>
        <v>0.89264939185616077</v>
      </c>
      <c r="D1689" s="7">
        <f t="shared" si="107"/>
        <v>5.4807083653752819</v>
      </c>
      <c r="E1689" s="8">
        <f t="shared" si="108"/>
        <v>0.80274350283647866</v>
      </c>
      <c r="P1689" s="18"/>
    </row>
    <row r="1690" spans="1:16" x14ac:dyDescent="0.25">
      <c r="A1690" s="6">
        <v>1689</v>
      </c>
      <c r="B1690">
        <v>240.01666666666668</v>
      </c>
      <c r="C1690" s="7">
        <f t="shared" si="106"/>
        <v>0.89317821258593333</v>
      </c>
      <c r="D1690" s="7">
        <f t="shared" si="107"/>
        <v>5.4807083653752819</v>
      </c>
      <c r="E1690" s="8">
        <f t="shared" si="108"/>
        <v>0.80495389184884147</v>
      </c>
      <c r="P1690" s="18"/>
    </row>
    <row r="1691" spans="1:16" x14ac:dyDescent="0.25">
      <c r="A1691" s="6">
        <v>1690</v>
      </c>
      <c r="B1691">
        <v>240.01666666666668</v>
      </c>
      <c r="C1691" s="7">
        <f t="shared" si="106"/>
        <v>0.893707033315706</v>
      </c>
      <c r="D1691" s="7">
        <f t="shared" si="107"/>
        <v>5.4807083653752819</v>
      </c>
      <c r="E1691" s="8">
        <f t="shared" si="108"/>
        <v>0.80717033921779346</v>
      </c>
      <c r="P1691" s="18"/>
    </row>
    <row r="1692" spans="1:16" x14ac:dyDescent="0.25">
      <c r="A1692" s="6">
        <v>1691</v>
      </c>
      <c r="B1692">
        <v>240.01666666666668</v>
      </c>
      <c r="C1692" s="7">
        <f t="shared" si="106"/>
        <v>0.89423585404547856</v>
      </c>
      <c r="D1692" s="7">
        <f t="shared" si="107"/>
        <v>5.4807083653752819</v>
      </c>
      <c r="E1692" s="8">
        <f t="shared" si="108"/>
        <v>0.80939290275992626</v>
      </c>
      <c r="P1692" s="18"/>
    </row>
    <row r="1693" spans="1:16" x14ac:dyDescent="0.25">
      <c r="A1693" s="6">
        <v>1692</v>
      </c>
      <c r="B1693">
        <v>240.01666666666668</v>
      </c>
      <c r="C1693" s="7">
        <f t="shared" si="106"/>
        <v>0.89476467477525123</v>
      </c>
      <c r="D1693" s="7">
        <f t="shared" si="107"/>
        <v>5.4807083653752819</v>
      </c>
      <c r="E1693" s="8">
        <f t="shared" si="108"/>
        <v>0.81162164109769586</v>
      </c>
      <c r="P1693" s="18"/>
    </row>
    <row r="1694" spans="1:16" x14ac:dyDescent="0.25">
      <c r="A1694" s="6">
        <v>1693</v>
      </c>
      <c r="B1694">
        <v>240.01666666666668</v>
      </c>
      <c r="C1694" s="7">
        <f t="shared" si="106"/>
        <v>0.8952934955050238</v>
      </c>
      <c r="D1694" s="7">
        <f t="shared" si="107"/>
        <v>5.4807083653752819</v>
      </c>
      <c r="E1694" s="8">
        <f t="shared" si="108"/>
        <v>0.81385661367490136</v>
      </c>
      <c r="P1694" s="18"/>
    </row>
    <row r="1695" spans="1:16" x14ac:dyDescent="0.25">
      <c r="A1695" s="6">
        <v>1694</v>
      </c>
      <c r="B1695">
        <v>240.01666666666668</v>
      </c>
      <c r="C1695" s="7">
        <f t="shared" si="106"/>
        <v>0.89582231623479636</v>
      </c>
      <c r="D1695" s="7">
        <f t="shared" si="107"/>
        <v>5.4807083653752819</v>
      </c>
      <c r="E1695" s="8">
        <f t="shared" si="108"/>
        <v>0.8160978807725493</v>
      </c>
      <c r="P1695" s="18"/>
    </row>
    <row r="1696" spans="1:16" x14ac:dyDescent="0.25">
      <c r="A1696" s="6">
        <v>1695</v>
      </c>
      <c r="B1696">
        <v>240.01666666666668</v>
      </c>
      <c r="C1696" s="7">
        <f t="shared" si="106"/>
        <v>0.89635113696456903</v>
      </c>
      <c r="D1696" s="7">
        <f t="shared" si="107"/>
        <v>5.4807083653752819</v>
      </c>
      <c r="E1696" s="8">
        <f t="shared" si="108"/>
        <v>0.81834550352510116</v>
      </c>
      <c r="P1696" s="18"/>
    </row>
    <row r="1697" spans="1:16" x14ac:dyDescent="0.25">
      <c r="A1697" s="6">
        <v>1696</v>
      </c>
      <c r="B1697">
        <v>240.01666666666668</v>
      </c>
      <c r="C1697" s="7">
        <f t="shared" si="106"/>
        <v>0.89687995769434159</v>
      </c>
      <c r="D1697" s="7">
        <f t="shared" si="107"/>
        <v>5.4807083653752819</v>
      </c>
      <c r="E1697" s="8">
        <f t="shared" si="108"/>
        <v>0.82059954393712164</v>
      </c>
      <c r="P1697" s="18"/>
    </row>
    <row r="1698" spans="1:16" x14ac:dyDescent="0.25">
      <c r="A1698" s="6">
        <v>1697</v>
      </c>
      <c r="B1698">
        <v>240.01666666666668</v>
      </c>
      <c r="C1698" s="7">
        <f t="shared" si="106"/>
        <v>0.89740877842411426</v>
      </c>
      <c r="D1698" s="7">
        <f t="shared" si="107"/>
        <v>5.4807083653752819</v>
      </c>
      <c r="E1698" s="8">
        <f t="shared" si="108"/>
        <v>0.82286006490034247</v>
      </c>
      <c r="P1698" s="18"/>
    </row>
    <row r="1699" spans="1:16" x14ac:dyDescent="0.25">
      <c r="A1699" s="6">
        <v>1698</v>
      </c>
      <c r="B1699">
        <v>240.01666666666668</v>
      </c>
      <c r="C1699" s="7">
        <f t="shared" si="106"/>
        <v>0.89793759915388682</v>
      </c>
      <c r="D1699" s="7">
        <f t="shared" si="107"/>
        <v>5.4807083653752819</v>
      </c>
      <c r="E1699" s="8">
        <f t="shared" si="108"/>
        <v>0.82512713021114548</v>
      </c>
      <c r="P1699" s="18"/>
    </row>
    <row r="1700" spans="1:16" x14ac:dyDescent="0.25">
      <c r="A1700" s="6">
        <v>1699</v>
      </c>
      <c r="B1700">
        <v>240.01666666666668</v>
      </c>
      <c r="C1700" s="7">
        <f t="shared" si="106"/>
        <v>0.89846641988365938</v>
      </c>
      <c r="D1700" s="7">
        <f t="shared" si="107"/>
        <v>5.4807083653752819</v>
      </c>
      <c r="E1700" s="8">
        <f t="shared" si="108"/>
        <v>0.82740080458848853</v>
      </c>
      <c r="P1700" s="18"/>
    </row>
    <row r="1701" spans="1:16" x14ac:dyDescent="0.25">
      <c r="A1701" s="6">
        <v>1700</v>
      </c>
      <c r="B1701">
        <v>240.01666666666668</v>
      </c>
      <c r="C1701" s="7">
        <f t="shared" si="106"/>
        <v>0.89899524061343206</v>
      </c>
      <c r="D1701" s="7">
        <f t="shared" si="107"/>
        <v>5.4807083653752819</v>
      </c>
      <c r="E1701" s="8">
        <f t="shared" si="108"/>
        <v>0.82968115369227868</v>
      </c>
      <c r="P1701" s="18"/>
    </row>
    <row r="1702" spans="1:16" x14ac:dyDescent="0.25">
      <c r="A1702" s="6">
        <v>1701</v>
      </c>
      <c r="B1702">
        <v>240.01666666666668</v>
      </c>
      <c r="C1702" s="7">
        <f t="shared" si="106"/>
        <v>0.89952406134320462</v>
      </c>
      <c r="D1702" s="7">
        <f t="shared" si="107"/>
        <v>5.4807083653752819</v>
      </c>
      <c r="E1702" s="8">
        <f t="shared" si="108"/>
        <v>0.83196824414220916</v>
      </c>
      <c r="P1702" s="18"/>
    </row>
    <row r="1703" spans="1:16" x14ac:dyDescent="0.25">
      <c r="A1703" s="6">
        <v>1702</v>
      </c>
      <c r="B1703">
        <v>240.01666666666668</v>
      </c>
      <c r="C1703" s="7">
        <f t="shared" si="106"/>
        <v>0.90005288207297729</v>
      </c>
      <c r="D1703" s="7">
        <f t="shared" si="107"/>
        <v>5.4807083653752819</v>
      </c>
      <c r="E1703" s="8">
        <f t="shared" si="108"/>
        <v>0.8342621435370795</v>
      </c>
      <c r="P1703" s="18"/>
    </row>
    <row r="1704" spans="1:16" x14ac:dyDescent="0.25">
      <c r="A1704" s="6">
        <v>1703</v>
      </c>
      <c r="B1704">
        <v>240.01666666666668</v>
      </c>
      <c r="C1704" s="7">
        <f t="shared" si="106"/>
        <v>0.90058170280274985</v>
      </c>
      <c r="D1704" s="7">
        <f t="shared" si="107"/>
        <v>5.4807083653752819</v>
      </c>
      <c r="E1704" s="8">
        <f t="shared" si="108"/>
        <v>0.83656292047460246</v>
      </c>
      <c r="P1704" s="18"/>
    </row>
    <row r="1705" spans="1:16" x14ac:dyDescent="0.25">
      <c r="A1705" s="6">
        <v>1704</v>
      </c>
      <c r="B1705">
        <v>240.01666666666668</v>
      </c>
      <c r="C1705" s="7">
        <f t="shared" si="106"/>
        <v>0.90111052353252252</v>
      </c>
      <c r="D1705" s="7">
        <f t="shared" si="107"/>
        <v>5.4807083653752819</v>
      </c>
      <c r="E1705" s="8">
        <f t="shared" si="108"/>
        <v>0.83887064457172777</v>
      </c>
      <c r="P1705" s="18"/>
    </row>
    <row r="1706" spans="1:16" x14ac:dyDescent="0.25">
      <c r="A1706" s="6">
        <v>1705</v>
      </c>
      <c r="B1706">
        <v>240.01666666666668</v>
      </c>
      <c r="C1706" s="7">
        <f t="shared" si="106"/>
        <v>0.90163934426229508</v>
      </c>
      <c r="D1706" s="7">
        <f t="shared" si="107"/>
        <v>5.4807083653752819</v>
      </c>
      <c r="E1706" s="8">
        <f t="shared" si="108"/>
        <v>0.84118538648548191</v>
      </c>
      <c r="P1706" s="18"/>
    </row>
    <row r="1707" spans="1:16" x14ac:dyDescent="0.25">
      <c r="A1707" s="6">
        <v>1706</v>
      </c>
      <c r="B1707">
        <v>240.01666666666668</v>
      </c>
      <c r="C1707" s="7">
        <f t="shared" si="106"/>
        <v>0.90216816499206764</v>
      </c>
      <c r="D1707" s="7">
        <f t="shared" si="107"/>
        <v>5.4807083653752819</v>
      </c>
      <c r="E1707" s="8">
        <f t="shared" si="108"/>
        <v>0.84350721793435657</v>
      </c>
      <c r="P1707" s="18"/>
    </row>
    <row r="1708" spans="1:16" x14ac:dyDescent="0.25">
      <c r="A1708" s="6">
        <v>1707</v>
      </c>
      <c r="B1708">
        <v>240.01666666666668</v>
      </c>
      <c r="C1708" s="7">
        <f t="shared" si="106"/>
        <v>0.90269698572184032</v>
      </c>
      <c r="D1708" s="7">
        <f t="shared" si="107"/>
        <v>5.4807083653752819</v>
      </c>
      <c r="E1708" s="8">
        <f t="shared" si="108"/>
        <v>0.84583621172025159</v>
      </c>
      <c r="P1708" s="18"/>
    </row>
    <row r="1709" spans="1:16" x14ac:dyDescent="0.25">
      <c r="A1709" s="6">
        <v>1708</v>
      </c>
      <c r="B1709">
        <v>240.01666666666668</v>
      </c>
      <c r="C1709" s="7">
        <f t="shared" si="106"/>
        <v>0.90322580645161288</v>
      </c>
      <c r="D1709" s="7">
        <f t="shared" si="107"/>
        <v>5.4807083653752819</v>
      </c>
      <c r="E1709" s="8">
        <f t="shared" si="108"/>
        <v>0.84817244175099182</v>
      </c>
      <c r="P1709" s="18"/>
    </row>
    <row r="1710" spans="1:16" x14ac:dyDescent="0.25">
      <c r="A1710" s="6">
        <v>1709</v>
      </c>
      <c r="B1710">
        <v>240.01666666666668</v>
      </c>
      <c r="C1710" s="7">
        <f t="shared" si="106"/>
        <v>0.90375462718138555</v>
      </c>
      <c r="D1710" s="7">
        <f t="shared" si="107"/>
        <v>5.4807083653752819</v>
      </c>
      <c r="E1710" s="8">
        <f t="shared" si="108"/>
        <v>0.85051598306344534</v>
      </c>
      <c r="P1710" s="18"/>
    </row>
    <row r="1711" spans="1:16" x14ac:dyDescent="0.25">
      <c r="A1711" s="6">
        <v>1710</v>
      </c>
      <c r="B1711">
        <v>240.01666666666668</v>
      </c>
      <c r="C1711" s="7">
        <f t="shared" si="106"/>
        <v>0.90428344791115811</v>
      </c>
      <c r="D1711" s="7">
        <f t="shared" si="107"/>
        <v>5.4807083653752819</v>
      </c>
      <c r="E1711" s="8">
        <f t="shared" si="108"/>
        <v>0.85286691184724572</v>
      </c>
      <c r="P1711" s="18"/>
    </row>
    <row r="1712" spans="1:16" x14ac:dyDescent="0.25">
      <c r="A1712" s="6">
        <v>1711</v>
      </c>
      <c r="B1712">
        <v>240.01666666666668</v>
      </c>
      <c r="C1712" s="7">
        <f t="shared" si="106"/>
        <v>0.90481226864093067</v>
      </c>
      <c r="D1712" s="7">
        <f t="shared" si="107"/>
        <v>5.4807083653752819</v>
      </c>
      <c r="E1712" s="8">
        <f t="shared" si="108"/>
        <v>0.85522530546915609</v>
      </c>
      <c r="P1712" s="18"/>
    </row>
    <row r="1713" spans="1:16" x14ac:dyDescent="0.25">
      <c r="A1713" s="6">
        <v>1712</v>
      </c>
      <c r="B1713">
        <v>240.01666666666668</v>
      </c>
      <c r="C1713" s="7">
        <f t="shared" si="106"/>
        <v>0.90534108937070334</v>
      </c>
      <c r="D1713" s="7">
        <f t="shared" si="107"/>
        <v>5.4807083653752819</v>
      </c>
      <c r="E1713" s="8">
        <f t="shared" si="108"/>
        <v>0.8575912424980815</v>
      </c>
      <c r="P1713" s="18"/>
    </row>
    <row r="1714" spans="1:16" x14ac:dyDescent="0.25">
      <c r="A1714" s="6">
        <v>1713</v>
      </c>
      <c r="B1714">
        <v>240.01666666666668</v>
      </c>
      <c r="C1714" s="7">
        <f t="shared" si="106"/>
        <v>0.90586991010047591</v>
      </c>
      <c r="D1714" s="7">
        <f t="shared" si="107"/>
        <v>5.4807083653752819</v>
      </c>
      <c r="E1714" s="8">
        <f t="shared" si="108"/>
        <v>0.85996480273075571</v>
      </c>
      <c r="P1714" s="18"/>
    </row>
    <row r="1715" spans="1:16" x14ac:dyDescent="0.25">
      <c r="A1715" s="6">
        <v>1714</v>
      </c>
      <c r="B1715">
        <v>240.01666666666668</v>
      </c>
      <c r="C1715" s="7">
        <f t="shared" si="106"/>
        <v>0.90639873083024858</v>
      </c>
      <c r="D1715" s="7">
        <f t="shared" si="107"/>
        <v>5.4807083653752819</v>
      </c>
      <c r="E1715" s="8">
        <f t="shared" si="108"/>
        <v>0.86234606721813167</v>
      </c>
      <c r="P1715" s="18"/>
    </row>
    <row r="1716" spans="1:16" x14ac:dyDescent="0.25">
      <c r="A1716" s="6">
        <v>1715</v>
      </c>
      <c r="B1716">
        <v>240.03333333333333</v>
      </c>
      <c r="C1716" s="7">
        <f t="shared" si="106"/>
        <v>0.90692755156002114</v>
      </c>
      <c r="D1716" s="7">
        <f t="shared" si="107"/>
        <v>5.4807778025867115</v>
      </c>
      <c r="E1716" s="8">
        <f t="shared" si="108"/>
        <v>0.86473511829248262</v>
      </c>
      <c r="P1716" s="18"/>
    </row>
    <row r="1717" spans="1:16" x14ac:dyDescent="0.25">
      <c r="A1717" s="6">
        <v>1716</v>
      </c>
      <c r="B1717">
        <v>240.15</v>
      </c>
      <c r="C1717" s="7">
        <f t="shared" si="106"/>
        <v>0.90745637228979381</v>
      </c>
      <c r="D1717" s="7">
        <f t="shared" si="107"/>
        <v>5.4812637281108332</v>
      </c>
      <c r="E1717" s="8">
        <f t="shared" si="108"/>
        <v>0.86713203959525686</v>
      </c>
      <c r="P1717" s="18"/>
    </row>
    <row r="1718" spans="1:16" x14ac:dyDescent="0.25">
      <c r="A1718" s="6">
        <v>1717</v>
      </c>
      <c r="B1718">
        <v>240.55</v>
      </c>
      <c r="C1718" s="7">
        <f t="shared" si="106"/>
        <v>0.90798519301956637</v>
      </c>
      <c r="D1718" s="7">
        <f t="shared" si="107"/>
        <v>5.4829279681454626</v>
      </c>
      <c r="E1718" s="8">
        <f t="shared" si="108"/>
        <v>0.86953691610569184</v>
      </c>
      <c r="P1718" s="18"/>
    </row>
    <row r="1719" spans="1:16" x14ac:dyDescent="0.25">
      <c r="P1719" s="18"/>
    </row>
    <row r="1720" spans="1:16" x14ac:dyDescent="0.25">
      <c r="P1720" s="18"/>
    </row>
    <row r="1721" spans="1:16" x14ac:dyDescent="0.25">
      <c r="P1721" s="18"/>
    </row>
    <row r="1722" spans="1:16" x14ac:dyDescent="0.25">
      <c r="P1722" s="18"/>
    </row>
    <row r="1723" spans="1:16" x14ac:dyDescent="0.25">
      <c r="P1723" s="18"/>
    </row>
    <row r="1724" spans="1:16" x14ac:dyDescent="0.25">
      <c r="P1724" s="18"/>
    </row>
    <row r="1725" spans="1:16" x14ac:dyDescent="0.25">
      <c r="P1725" s="18"/>
    </row>
    <row r="1726" spans="1:16" x14ac:dyDescent="0.25">
      <c r="P1726" s="18"/>
    </row>
    <row r="1727" spans="1:16" x14ac:dyDescent="0.25">
      <c r="P1727" s="18"/>
    </row>
    <row r="1728" spans="1:16" x14ac:dyDescent="0.25">
      <c r="P1728" s="18"/>
    </row>
    <row r="1729" spans="16:16" x14ac:dyDescent="0.25">
      <c r="P1729" s="18"/>
    </row>
    <row r="1730" spans="16:16" x14ac:dyDescent="0.25">
      <c r="P1730" s="18"/>
    </row>
    <row r="1731" spans="16:16" x14ac:dyDescent="0.25">
      <c r="P1731" s="18"/>
    </row>
    <row r="1732" spans="16:16" x14ac:dyDescent="0.25">
      <c r="P1732" s="18"/>
    </row>
    <row r="1733" spans="16:16" x14ac:dyDescent="0.25">
      <c r="P1733" s="18"/>
    </row>
    <row r="1734" spans="16:16" x14ac:dyDescent="0.25">
      <c r="P1734" s="18"/>
    </row>
    <row r="1735" spans="16:16" x14ac:dyDescent="0.25">
      <c r="P1735" s="18"/>
    </row>
    <row r="1736" spans="16:16" x14ac:dyDescent="0.25">
      <c r="P1736" s="18"/>
    </row>
    <row r="1737" spans="16:16" x14ac:dyDescent="0.25">
      <c r="P1737" s="18"/>
    </row>
    <row r="1738" spans="16:16" x14ac:dyDescent="0.25">
      <c r="P1738" s="18"/>
    </row>
    <row r="1739" spans="16:16" x14ac:dyDescent="0.25">
      <c r="P1739" s="18"/>
    </row>
    <row r="1740" spans="16:16" x14ac:dyDescent="0.25">
      <c r="P1740" s="18"/>
    </row>
    <row r="1741" spans="16:16" x14ac:dyDescent="0.25">
      <c r="P1741" s="18"/>
    </row>
    <row r="1742" spans="16:16" x14ac:dyDescent="0.25">
      <c r="P1742" s="18"/>
    </row>
    <row r="1743" spans="16:16" x14ac:dyDescent="0.25">
      <c r="P1743" s="18"/>
    </row>
    <row r="1744" spans="16:16" x14ac:dyDescent="0.25">
      <c r="P1744" s="18"/>
    </row>
    <row r="1745" spans="16:16" x14ac:dyDescent="0.25">
      <c r="P1745" s="18"/>
    </row>
    <row r="1746" spans="16:16" x14ac:dyDescent="0.25">
      <c r="P1746" s="18"/>
    </row>
    <row r="1747" spans="16:16" x14ac:dyDescent="0.25">
      <c r="P1747" s="18"/>
    </row>
    <row r="1748" spans="16:16" x14ac:dyDescent="0.25">
      <c r="P1748" s="18"/>
    </row>
    <row r="1749" spans="16:16" x14ac:dyDescent="0.25">
      <c r="P1749" s="18"/>
    </row>
    <row r="1750" spans="16:16" x14ac:dyDescent="0.25">
      <c r="P1750" s="18"/>
    </row>
    <row r="1751" spans="16:16" x14ac:dyDescent="0.25">
      <c r="P1751" s="18"/>
    </row>
    <row r="1752" spans="16:16" x14ac:dyDescent="0.25">
      <c r="P1752" s="18"/>
    </row>
    <row r="1753" spans="16:16" x14ac:dyDescent="0.25">
      <c r="P1753" s="18"/>
    </row>
    <row r="1754" spans="16:16" x14ac:dyDescent="0.25">
      <c r="P1754" s="18"/>
    </row>
    <row r="1755" spans="16:16" x14ac:dyDescent="0.25">
      <c r="P1755" s="18"/>
    </row>
    <row r="1756" spans="16:16" x14ac:dyDescent="0.25">
      <c r="P1756" s="18"/>
    </row>
    <row r="1757" spans="16:16" x14ac:dyDescent="0.25">
      <c r="P1757" s="18"/>
    </row>
    <row r="1758" spans="16:16" x14ac:dyDescent="0.25">
      <c r="P1758" s="18"/>
    </row>
    <row r="1759" spans="16:16" x14ac:dyDescent="0.25">
      <c r="P1759" s="18"/>
    </row>
    <row r="1760" spans="16:16" x14ac:dyDescent="0.25">
      <c r="P1760" s="18"/>
    </row>
    <row r="1761" spans="16:16" x14ac:dyDescent="0.25">
      <c r="P1761" s="18"/>
    </row>
    <row r="1762" spans="16:16" x14ac:dyDescent="0.25">
      <c r="P1762" s="18"/>
    </row>
    <row r="1763" spans="16:16" x14ac:dyDescent="0.25">
      <c r="P1763" s="18"/>
    </row>
    <row r="1764" spans="16:16" x14ac:dyDescent="0.25">
      <c r="P1764" s="18"/>
    </row>
    <row r="1765" spans="16:16" x14ac:dyDescent="0.25">
      <c r="P1765" s="18"/>
    </row>
    <row r="1766" spans="16:16" x14ac:dyDescent="0.25">
      <c r="P1766" s="18"/>
    </row>
    <row r="1767" spans="16:16" x14ac:dyDescent="0.25">
      <c r="P1767" s="18"/>
    </row>
    <row r="1768" spans="16:16" x14ac:dyDescent="0.25">
      <c r="P1768" s="18"/>
    </row>
    <row r="1769" spans="16:16" x14ac:dyDescent="0.25">
      <c r="P1769" s="18"/>
    </row>
    <row r="1770" spans="16:16" x14ac:dyDescent="0.25">
      <c r="P1770" s="18"/>
    </row>
    <row r="1771" spans="16:16" x14ac:dyDescent="0.25">
      <c r="P1771" s="18"/>
    </row>
    <row r="1772" spans="16:16" x14ac:dyDescent="0.25">
      <c r="P1772" s="18"/>
    </row>
    <row r="1773" spans="16:16" x14ac:dyDescent="0.25">
      <c r="P1773" s="18"/>
    </row>
    <row r="1774" spans="16:16" x14ac:dyDescent="0.25">
      <c r="P1774" s="18"/>
    </row>
    <row r="1775" spans="16:16" x14ac:dyDescent="0.25">
      <c r="P1775" s="18"/>
    </row>
    <row r="1776" spans="16:16" x14ac:dyDescent="0.25">
      <c r="P1776" s="18"/>
    </row>
    <row r="1777" spans="16:16" x14ac:dyDescent="0.25">
      <c r="P1777" s="18"/>
    </row>
    <row r="1778" spans="16:16" x14ac:dyDescent="0.25">
      <c r="P1778" s="18"/>
    </row>
    <row r="1779" spans="16:16" x14ac:dyDescent="0.25">
      <c r="P1779" s="18"/>
    </row>
    <row r="1780" spans="16:16" x14ac:dyDescent="0.25">
      <c r="P1780" s="18"/>
    </row>
    <row r="1781" spans="16:16" x14ac:dyDescent="0.25">
      <c r="P1781" s="18"/>
    </row>
    <row r="1782" spans="16:16" x14ac:dyDescent="0.25">
      <c r="P1782" s="18"/>
    </row>
    <row r="1783" spans="16:16" x14ac:dyDescent="0.25">
      <c r="P1783" s="18"/>
    </row>
    <row r="1784" spans="16:16" x14ac:dyDescent="0.25">
      <c r="P1784" s="18"/>
    </row>
    <row r="1785" spans="16:16" x14ac:dyDescent="0.25">
      <c r="P1785" s="18"/>
    </row>
    <row r="1786" spans="16:16" x14ac:dyDescent="0.25">
      <c r="P1786" s="18"/>
    </row>
  </sheetData>
  <pageMargins left="0.7" right="0.7" top="0.78740157499999996" bottom="0.78740157499999996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Diplomka - verejná</vt:lpstr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Kuruc</dc:creator>
  <cp:lastModifiedBy>Lukáš Kuruc</cp:lastModifiedBy>
  <dcterms:created xsi:type="dcterms:W3CDTF">2016-05-24T11:33:36Z</dcterms:created>
  <dcterms:modified xsi:type="dcterms:W3CDTF">2016-05-24T11:37:57Z</dcterms:modified>
</cp:coreProperties>
</file>